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КП\!ВЫПУСК СМЕТНЫЙ ОТДЕЛ\Ермолино\2026.01.14 ред.формат итог\4.СР\"/>
    </mc:Choice>
  </mc:AlternateContent>
  <xr:revisionPtr revIDLastSave="0" documentId="13_ncr:1_{4D5505F5-6671-490B-81DA-5ED63CF59787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СР-1-3" sheetId="34" r:id="rId1"/>
    <sheet name="СР-1-4.1" sheetId="19" r:id="rId2"/>
    <sheet name="СР-1-4.2" sheetId="92" r:id="rId3"/>
    <sheet name="СР-1-5" sheetId="97" r:id="rId4"/>
    <sheet name="СР-1-6" sheetId="98" r:id="rId5"/>
    <sheet name="СР-9-2" sheetId="8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n11">#REF!</definedName>
    <definedName name="\s">#REF!</definedName>
    <definedName name="\z">#REF!</definedName>
    <definedName name="\яч" hidden="1">{#N/A,#N/A,FALSE,"Акт-Смета"}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wrn1" localSheetId="1" hidden="1">{#N/A,#N/A,FALSE,"Шаблон_Спец1"}</definedName>
    <definedName name="________wrn1" hidden="1">{#N/A,#N/A,FALSE,"Шаблон_Спец1"}</definedName>
    <definedName name="_______a2">#REF!</definedName>
    <definedName name="_______A65560">[1]График!#REF!</definedName>
    <definedName name="_______E65560">[1]График!#REF!</definedName>
    <definedName name="_______wrn1" localSheetId="1" hidden="1">{#N/A,#N/A,FALSE,"Шаблон_Спец1"}</definedName>
    <definedName name="_______wrn1" hidden="1">{#N/A,#N/A,FALSE,"Шаблон_Спец1"}</definedName>
    <definedName name="______a2">#REF!</definedName>
    <definedName name="______A65560">[1]График!#REF!</definedName>
    <definedName name="______E65560">[1]График!#REF!</definedName>
    <definedName name="______wrn1" localSheetId="1" hidden="1">{#N/A,#N/A,FALSE,"Шаблон_Спец1"}</definedName>
    <definedName name="______wrn1" hidden="1">{#N/A,#N/A,FALSE,"Шаблон_Спец1"}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wrn1" localSheetId="1" hidden="1">{#N/A,#N/A,FALSE,"Шаблон_Спец1"}</definedName>
    <definedName name="_____wrn1" hidden="1">{#N/A,#N/A,FALSE,"Шаблон_Спец1"}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wrn1" localSheetId="1" hidden="1">{#N/A,#N/A,FALSE,"Шаблон_Спец1"}</definedName>
    <definedName name="____wrn1" hidden="1">{#N/A,#N/A,FALSE,"Шаблон_Спец1"}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wrn1" localSheetId="1" hidden="1">{#N/A,#N/A,FALSE,"Шаблон_Спец1"}</definedName>
    <definedName name="___wrn1" hidden="1">{#N/A,#N/A,FALSE,"Шаблон_Спец1"}</definedName>
    <definedName name="___xlfn.BAHTTEXT" hidden="1">#NAME?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123Graph_AGRAPH1" hidden="1">'[2]на 1 тут'!#REF!</definedName>
    <definedName name="__123Graph_AGRAPH2" hidden="1">'[2]на 1 тут'!#REF!</definedName>
    <definedName name="__123Graph_BChart" hidden="1">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2__Excel_BuiltIn_Print_Area_3_1">#REF!</definedName>
    <definedName name="__a2">#REF!</definedName>
    <definedName name="__A65560">[1]График!#REF!</definedName>
    <definedName name="__ajy27">#REF!</definedName>
    <definedName name="__ajy28">#REF!</definedName>
    <definedName name="__ajy29">#REF!</definedName>
    <definedName name="__ccc2">#REF!</definedName>
    <definedName name="__ccc3">#REF!</definedName>
    <definedName name="__ccc9">#REF!</definedName>
    <definedName name="__crd1">#REF!</definedName>
    <definedName name="__crd125">#REF!</definedName>
    <definedName name="__crd126">#REF!</definedName>
    <definedName name="__crd127">#REF!</definedName>
    <definedName name="__crd2">#REF!</definedName>
    <definedName name="__crd3">#REF!</definedName>
    <definedName name="__crd444">#REF!</definedName>
    <definedName name="__E65560">[1]График!#REF!</definedName>
    <definedName name="__IntlFixup" hidden="1">TRUE</definedName>
    <definedName name="__IntlFixupTable" hidden="1">#REF!</definedName>
    <definedName name="__njy125">#REF!</definedName>
    <definedName name="__njy126">#REF!</definedName>
    <definedName name="__njy127">#REF!</definedName>
    <definedName name="__njy2">#REF!</definedName>
    <definedName name="__njy3">#REF!</definedName>
    <definedName name="__njy333">#REF!</definedName>
    <definedName name="__njy444">#REF!</definedName>
    <definedName name="__noy1">#REF!</definedName>
    <definedName name="__reb125">#REF!</definedName>
    <definedName name="__reb126">#REF!</definedName>
    <definedName name="__reb127">#REF!</definedName>
    <definedName name="__red1">#REF!</definedName>
    <definedName name="__red2">#REF!</definedName>
    <definedName name="__red3">#REF!</definedName>
    <definedName name="__red444">#REF!</definedName>
    <definedName name="__ttt1">#REF!</definedName>
    <definedName name="__ttt2">#REF!</definedName>
    <definedName name="__vv1">#REF!</definedName>
    <definedName name="__vv2">#REF!</definedName>
    <definedName name="__vvv1">#REF!</definedName>
    <definedName name="__vvv2">#REF!</definedName>
    <definedName name="__vvv3">#REF!</definedName>
    <definedName name="__vvv4">#REF!</definedName>
    <definedName name="__vvv5">#REF!</definedName>
    <definedName name="__vvv6">#REF!</definedName>
    <definedName name="__vvv7">#REF!</definedName>
    <definedName name="__wrn1" localSheetId="1" hidden="1">{#N/A,#N/A,FALSE,"Шаблон_Спец1"}</definedName>
    <definedName name="__wrn1" hidden="1">{#N/A,#N/A,FALSE,"Шаблон_Спец1"}</definedName>
    <definedName name="__ww2">#REF!</definedName>
    <definedName name="__ww3">#REF!</definedName>
    <definedName name="__ww5">#REF!</definedName>
    <definedName name="__www1">#REF!</definedName>
    <definedName name="__www7">#REF!</definedName>
    <definedName name="__xlfn.BAHTTEXT" hidden="1">#NAME?</definedName>
    <definedName name="__xlnm.Primt_Area_3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МПА_">#N/A</definedName>
    <definedName name="__РУ_">#N/A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2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007">[3]ВСЕГО!$C$13</definedName>
    <definedName name="_2Excel_BuiltIn_Print_Area_1_1">#REF!</definedName>
    <definedName name="_2Excel_BuiltIn_Print_Area_1_1_1">#REF!</definedName>
    <definedName name="_2Excel_BuiltIn_Print_Area_2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jy27">#REF!</definedName>
    <definedName name="_ajy28">#REF!</definedName>
    <definedName name="_ajy29">#REF!</definedName>
    <definedName name="_AtRisk_SimSetting_AutomaticallyGenerateReports" hidden="1">TRUE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40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blk3" localSheetId="1" hidden="1">{"sheet1",#N/A,FALSE,"easheet";"sheet2a",#N/A,FALSE,"easheet";"sheet2b",#N/A,FALSE,"easheet";"sheet3",#N/A,FALSE,"easheet"}</definedName>
    <definedName name="_blk3" hidden="1">{"sheet1",#N/A,FALSE,"easheet";"sheet2a",#N/A,FALSE,"easheet";"sheet2b",#N/A,FALSE,"easheet";"sheet3",#N/A,FALSE,"easheet"}</definedName>
    <definedName name="_ccc2">#REF!</definedName>
    <definedName name="_ccc3">#REF!</definedName>
    <definedName name="_ccc9">#REF!</definedName>
    <definedName name="_ccr1" localSheetId="1" hidden="1">{#N/A,#N/A,TRUE,"Cover";#N/A,#N/A,TRUE,"Conts";#N/A,#N/A,TRUE,"VOS";#N/A,#N/A,TRUE,"Warrington";#N/A,#N/A,TRUE,"Widnes"}</definedName>
    <definedName name="_ccr1" hidden="1">{#N/A,#N/A,TRUE,"Cover";#N/A,#N/A,TRUE,"Conts";#N/A,#N/A,TRUE,"VOS";#N/A,#N/A,TRUE,"Warrington";#N/A,#N/A,TRUE,"Widnes"}</definedName>
    <definedName name="_crd1">#REF!</definedName>
    <definedName name="_crd125">#REF!</definedName>
    <definedName name="_crd126">#REF!</definedName>
    <definedName name="_crd127">#REF!</definedName>
    <definedName name="_crd2">#REF!</definedName>
    <definedName name="_crd3">#REF!</definedName>
    <definedName name="_crd444">#REF!</definedName>
    <definedName name="_E65560">[1]График!#REF!</definedName>
    <definedName name="_Fill" hidden="1">'[4]MAIN GATE HOUSE'!#REF!</definedName>
    <definedName name="_FilterDatabase" hidden="1">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Key1" hidden="1">#REF!</definedName>
    <definedName name="_Key2" hidden="1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njy125">#REF!</definedName>
    <definedName name="_njy126">#REF!</definedName>
    <definedName name="_njy127">#REF!</definedName>
    <definedName name="_njy2">#REF!</definedName>
    <definedName name="_njy3">#REF!</definedName>
    <definedName name="_njy333">#REF!</definedName>
    <definedName name="_njy444">#REF!</definedName>
    <definedName name="_noy1">#REF!</definedName>
    <definedName name="_Order1" hidden="1">255</definedName>
    <definedName name="_Order2" hidden="1">255</definedName>
    <definedName name="_reb125">#REF!</definedName>
    <definedName name="_reb126">#REF!</definedName>
    <definedName name="_reb127">#REF!</definedName>
    <definedName name="_red1">#REF!</definedName>
    <definedName name="_red2">#REF!</definedName>
    <definedName name="_red3">#REF!</definedName>
    <definedName name="_red444">#REF!</definedName>
    <definedName name="_Regression_Int" hidden="1">1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ort" hidden="1">'[4]MAIN GATE HOUSE'!#REF!</definedName>
    <definedName name="_ttt1">#REF!</definedName>
    <definedName name="_ttt2">#REF!</definedName>
    <definedName name="_vv1">#REF!</definedName>
    <definedName name="_vv2">#REF!</definedName>
    <definedName name="_vvv1">#REF!</definedName>
    <definedName name="_vvv2">#REF!</definedName>
    <definedName name="_vvv3">#REF!</definedName>
    <definedName name="_vvv4">#REF!</definedName>
    <definedName name="_vvv5">#REF!</definedName>
    <definedName name="_vvv6">#REF!</definedName>
    <definedName name="_vvv7">#REF!</definedName>
    <definedName name="_wrn1" localSheetId="1" hidden="1">{#N/A,#N/A,FALSE,"Шаблон_Спец1"}</definedName>
    <definedName name="_wrn1" hidden="1">{#N/A,#N/A,FALSE,"Шаблон_Спец1"}</definedName>
    <definedName name="_ww2">#REF!</definedName>
    <definedName name="_ww3">#REF!</definedName>
    <definedName name="_ww5">#REF!</definedName>
    <definedName name="_www1">#REF!</definedName>
    <definedName name="_www7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Восемь">'[5]Таблица 4 АСУТП'!$B$84:$B$86</definedName>
    <definedName name="_два_1">'[5]Таблица 4 АСУТП'!$B$16:$B$23</definedName>
    <definedName name="_два_2">'[5]Таблица 4 АСУТП'!$B$24:$B$25</definedName>
    <definedName name="_Девять">'[5]Таблица 4 АСУТП'!$B$90:$B$92</definedName>
    <definedName name="_ООО" hidden="1">#REF!</definedName>
    <definedName name="_пять">'[5]Таблица 4 АСУТП'!$B$42:$B$47</definedName>
    <definedName name="_Раз">'[5]Таблица 4 АСУТП'!$B$8:$B$14</definedName>
    <definedName name="_семь_1">'[5]Таблица 4 АСУТП'!$B$66:$B$79</definedName>
    <definedName name="_семь_2">'[5]Таблица 4 АСУТП'!$B$80:$B$81</definedName>
    <definedName name="_три">'[5]Таблица 4 АСУТП'!$B$27:$B$31</definedName>
    <definedName name="_Ф1">'[5]Таблица 2'!$B$7:$B$11</definedName>
    <definedName name="_Ф2">'[5]Таблица 2'!$B$13:$B$19</definedName>
    <definedName name="_Ф3_1">'[5]Таблица 2'!$B$21:$B$28</definedName>
    <definedName name="_Ф3_2">'[5]Таблица 2'!$B$29:$B$30</definedName>
    <definedName name="_Ф4_1">'[5]Таблица 2'!$B$32:$B$45</definedName>
    <definedName name="_Ф4_2">'[5]Таблица 2'!$B$46:$B$47</definedName>
    <definedName name="_xlnm._FilterDatabase" hidden="1">#REF!</definedName>
    <definedName name="_четыре">'[5]Таблица 4 АСУТП'!$B$33:$B$40</definedName>
    <definedName name="_шесть_1">'[5]Таблица 4 АСУТП'!$B$49:$B$62</definedName>
    <definedName name="_шесть_2">'[5]Таблица 4 АСУТП'!$B$63:$B$64</definedName>
    <definedName name="a">#REF!</definedName>
    <definedName name="aa">[6]мсн!#REF!</definedName>
    <definedName name="aaa">#REF!</definedName>
    <definedName name="aaaaaaaaaaaaa">#REF!</definedName>
    <definedName name="aaqa">#REF!</definedName>
    <definedName name="ab">#REF!</definedName>
    <definedName name="AccessDatabase" hidden="1">"C:\My Documents\vlad\Var_2\can270398v2t05.mdb"</definedName>
    <definedName name="ad">#REF!</definedName>
    <definedName name="adadsasd">[7]топография!#REF!</definedName>
    <definedName name="ADAFQA" localSheetId="1" hidden="1">{"sheet1",#N/A,FALSE,"easheet";"sheet2a",#N/A,FALSE,"easheet";"sheet2b",#N/A,FALSE,"easheet";"sheet3",#N/A,FALSE,"easheet"}</definedName>
    <definedName name="ADAFQA" hidden="1">{"sheet1",#N/A,FALSE,"easheet";"sheet2a",#N/A,FALSE,"easheet";"sheet2b",#N/A,FALSE,"easheet";"sheet3",#N/A,FALSE,"easheet"}</definedName>
    <definedName name="adress" localSheetId="1">#REF!</definedName>
    <definedName name="adress">#REF!</definedName>
    <definedName name="ae">#REF!</definedName>
    <definedName name="ag">#REF!</definedName>
    <definedName name="ağaçlandırma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i">#REF!</definedName>
    <definedName name="aj">#REF!</definedName>
    <definedName name="ak">#REF!</definedName>
    <definedName name="ak_b_isp">#REF!</definedName>
    <definedName name="ak_b_izm">#REF!</definedName>
    <definedName name="ak_b_izm_isp">#REF!</definedName>
    <definedName name="ak_b_izm_smr">#REF!</definedName>
    <definedName name="ak_b_pnr">#REF!</definedName>
    <definedName name="ak_b_ppo">#REF!</definedName>
    <definedName name="ak_b_proj">#REF!</definedName>
    <definedName name="ak_b_smr">#REF!</definedName>
    <definedName name="ak_v_isp">#REF!</definedName>
    <definedName name="ak_v_izm">#REF!</definedName>
    <definedName name="ak_v_pnr">#REF!</definedName>
    <definedName name="ak_v_ppo">#REF!</definedName>
    <definedName name="ak_v_proj">#REF!</definedName>
    <definedName name="ak_v_smr">#REF!</definedName>
    <definedName name="al">#REF!</definedName>
    <definedName name="am">#REF!</definedName>
    <definedName name="an">#REF!</definedName>
    <definedName name="anscount" hidden="1">1</definedName>
    <definedName name="ao">#REF!</definedName>
    <definedName name="ap">#REF!</definedName>
    <definedName name="approval">#REF!</definedName>
    <definedName name="approval1">#REF!</definedName>
    <definedName name="ar">#REF!</definedName>
    <definedName name="AS">#REF!</definedName>
    <definedName name="AS2DocOpenMode" hidden="1">"AS2DocumentEdit"</definedName>
    <definedName name="asa" localSheetId="1" hidden="1">{"offequipsch",#N/A,FALSE,"GTC_Schedule";"onconstsch",#N/A,FALSE,"GTC_Schedule";"techsch",#N/A,FALSE,"GTC_Schedule";"totsch",#N/A,FALSE,"GTC_Schedule"}</definedName>
    <definedName name="asa" hidden="1">{"offequipsch",#N/A,FALSE,"GTC_Schedule";"onconstsch",#N/A,FALSE,"GTC_Schedule";"techsch",#N/A,FALSE,"GTC_Schedule";"totsch",#N/A,FALSE,"GTC_Schedule"}</definedName>
    <definedName name="asd">#REF!</definedName>
    <definedName name="ASDASDASD" hidden="1">#REF!</definedName>
    <definedName name="at">#REF!</definedName>
    <definedName name="atrts" localSheetId="1" hidden="1">{"offequipsch",#N/A,FALSE,"GTC_Schedule";"onconstsch",#N/A,FALSE,"GTC_Schedule";"techsch",#N/A,FALSE,"GTC_Schedule";"totsch",#N/A,FALSE,"GTC_Schedule"}</definedName>
    <definedName name="atrts" hidden="1">{"offequipsch",#N/A,FALSE,"GTC_Schedule";"onconstsch",#N/A,FALSE,"GTC_Schedule";"techsch",#N/A,FALSE,"GTC_Schedule";"totsch",#N/A,FALSE,"GTC_Schedule"}</definedName>
    <definedName name="AUG" hidden="1">'[4]MAIN GATE HOUSE'!#REF!</definedName>
    <definedName name="Auto">#REF!</definedName>
    <definedName name="av">#REF!</definedName>
    <definedName name="aw">#REF!</definedName>
    <definedName name="aweas" localSheetId="1" hidden="1">{"sheet1",#N/A,FALSE,"easheet";"sheet2a",#N/A,FALSE,"easheet";"sheet2b",#N/A,FALSE,"easheet";"sheet3",#N/A,FALSE,"easheet"}</definedName>
    <definedName name="aweas" hidden="1">{"sheet1",#N/A,FALSE,"easheet";"sheet2a",#N/A,FALSE,"easheet";"sheet2b",#N/A,FALSE,"easheet";"sheet3",#N/A,FALSE,"easheet"}</definedName>
    <definedName name="ax">#REF!</definedName>
    <definedName name="axdrt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y">#REF!</definedName>
    <definedName name="az">#REF!</definedName>
    <definedName name="b">#REF!</definedName>
    <definedName name="basis">#REF!</definedName>
    <definedName name="BcjaShapka" localSheetId="1">#REF!</definedName>
    <definedName name="BcjaShapka">#REF!</definedName>
    <definedName name="BE">#REF!</definedName>
    <definedName name="BERK" hidden="1">#REF!</definedName>
    <definedName name="b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k">[8]топография!#REF!</definedName>
    <definedName name="bjbkl">[9]топография!#REF!</definedName>
    <definedName name="BLPH1" hidden="1">'[10]Share Price 2002'!#REF!</definedName>
    <definedName name="BLPH2" hidden="1">'[10]Share Price 2002'!#REF!</definedName>
    <definedName name="bn" localSheetId="1" hidden="1">{#N/A,#N/A,TRUE,"Лист1";#N/A,#N/A,TRUE,"Лист2";#N/A,#N/A,TRUE,"Лист3"}</definedName>
    <definedName name="bn" hidden="1">{#N/A,#N/A,TRUE,"Лист1";#N/A,#N/A,TRUE,"Лист2";#N/A,#N/A,TRUE,"Лист3"}</definedName>
    <definedName name="BU">#REF!</definedName>
    <definedName name="build1" localSheetId="1" hidden="1">{"offequipsch",#N/A,FALSE,"GTC_Schedule";"onconstsch",#N/A,FALSE,"GTC_Schedule";"techsch",#N/A,FALSE,"GTC_Schedule";"totsch",#N/A,FALSE,"GTC_Schedule"}</definedName>
    <definedName name="build1" hidden="1">{"offequipsch",#N/A,FALSE,"GTC_Schedule";"onconstsch",#N/A,FALSE,"GTC_Schedule";"techsch",#N/A,FALSE,"GTC_Schedule";"totsch",#N/A,FALSE,"GTC_Schedule"}</definedName>
    <definedName name="cashfl" localSheetId="1" hidden="1">{#N/A,#N/A,TRUE,"Cover";#N/A,#N/A,TRUE,"Conts";#N/A,#N/A,TRUE,"VOS";#N/A,#N/A,TRUE,"Warrington";#N/A,#N/A,TRUE,"Widnes"}</definedName>
    <definedName name="cashfl" hidden="1">{#N/A,#N/A,TRUE,"Cover";#N/A,#N/A,TRUE,"Conts";#N/A,#N/A,TRUE,"VOS";#N/A,#N/A,TRUE,"Warrington";#N/A,#N/A,TRUE,"Widnes"}</definedName>
    <definedName name="cc">#REF!</definedName>
    <definedName name="CC_fSF">#REF!</definedName>
    <definedName name="ccc" localSheetId="1" hidden="1">{#N/A,#N/A,TRUE,"Смета на пасс. обор. №1"}</definedName>
    <definedName name="ccc" hidden="1">{#N/A,#N/A,TRUE,"Смета на пасс. обор. №1"}</definedName>
    <definedName name="cccc5">#REF!</definedName>
    <definedName name="CC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localSheetId="1" hidden="1">{#N/A,#N/A,TRUE,"Cover";#N/A,#N/A,TRUE,"Conts";#N/A,#N/A,TRUE,"VOS";#N/A,#N/A,TRUE,"Warrington";#N/A,#N/A,TRUE,"Widnes"}</definedName>
    <definedName name="CCR" hidden="1">{#N/A,#N/A,TRUE,"Cover";#N/A,#N/A,TRUE,"Conts";#N/A,#N/A,TRUE,"VOS";#N/A,#N/A,TRUE,"Warrington";#N/A,#N/A,TRUE,"Widnes"}</definedName>
    <definedName name="cf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g" localSheetId="1" hidden="1">{"offequipsch",#N/A,FALSE,"GTC_Schedule";"onconstsch",#N/A,FALSE,"GTC_Schedule";"techsch",#N/A,FALSE,"GTC_Schedule";"totsch",#N/A,FALSE,"GTC_Schedule"}</definedName>
    <definedName name="cg" hidden="1">{"offequipsch",#N/A,FALSE,"GTC_Schedule";"onconstsch",#N/A,FALSE,"GTC_Schedule";"techsch",#N/A,FALSE,"GTC_Schedule";"totsch",#N/A,FALSE,"GTC_Schedule"}</definedName>
    <definedName name="CIQWBGuid" hidden="1">"ОтчетТЭЦ-12_6м-14.xlsx"</definedName>
    <definedName name="CLADDING" localSheetId="1" hidden="1">{"offequipsch",#N/A,FALSE,"GTC_Schedule";"onconstsch",#N/A,FALSE,"GTC_Schedule";"techsch",#N/A,FALSE,"GTC_Schedule";"totsch",#N/A,FALSE,"GTC_Schedule"}</definedName>
    <definedName name="CLADDING" hidden="1">{"offequipsch",#N/A,FALSE,"GTC_Schedule";"onconstsch",#N/A,FALSE,"GTC_Schedule";"techsch",#N/A,FALSE,"GTC_Schedule";"totsch",#N/A,FALSE,"GTC_Schedule"}</definedName>
    <definedName name="CnfName">[11]Лист1!#REF!</definedName>
    <definedName name="CnfName_1">[11]Обновление!#REF!</definedName>
    <definedName name="cntNumber">'[12]Счет-Фактура'!#REF!</definedName>
    <definedName name="cntPayerCountCor">'[12]Счет-Фактура'!#REF!</definedName>
    <definedName name="cntQnt">'[12]Счет-Фактура'!#REF!</definedName>
    <definedName name="cntSuppAddr2">'[12]Счет-Фактура'!#REF!</definedName>
    <definedName name="cntSuppMFO1">'[12]Счет-Фактура'!#REF!</definedName>
    <definedName name="cntUnit">'[12]Счет-Фактура'!#REF!</definedName>
    <definedName name="Code">#REF!</definedName>
    <definedName name="ConfName">[11]Лист1!#REF!</definedName>
    <definedName name="ConfName_1">[11]Обновление!#REF!</definedName>
    <definedName name="Constr">#REF!</definedName>
    <definedName name="crd1a">#REF!</definedName>
    <definedName name="crd1d">#REF!</definedName>
    <definedName name="crd2a">#REF!</definedName>
    <definedName name="crd2b">#REF!</definedName>
    <definedName name="crd2k">#REF!</definedName>
    <definedName name="crd3a">#REF!</definedName>
    <definedName name="crd3b">#REF!</definedName>
    <definedName name="crdf3">#REF!</definedName>
    <definedName name="Criteria">#REF!</definedName>
    <definedName name="CurQuart">[13]Настройки!$L$2</definedName>
    <definedName name="currency">#REF!</definedName>
    <definedName name="CurYear">[13]Настройки!$N$2</definedName>
    <definedName name="cvgf" localSheetId="1" hidden="1">{"offequipsch",#N/A,FALSE,"GTC_Schedule";"onconstsch",#N/A,FALSE,"GTC_Schedule";"techsch",#N/A,FALSE,"GTC_Schedule";"totsch",#N/A,FALSE,"GTC_Schedule"}</definedName>
    <definedName name="cvgf" hidden="1">{"offequipsch",#N/A,FALSE,"GTC_Schedule";"onconstsch",#N/A,FALSE,"GTC_Schedule";"techsch",#N/A,FALSE,"GTC_Schedule";"totsch",#N/A,FALSE,"GTC_Schedule"}</definedName>
    <definedName name="d">#REF!</definedName>
    <definedName name="Data">[13]Данные!$A$4:$CF$473</definedName>
    <definedName name="Database">#REF!</definedName>
    <definedName name="DateColJournal">#REF!</definedName>
    <definedName name="dck">[14]топография!#REF!</definedName>
    <definedName name="DD">#REF!</definedName>
    <definedName name="ddduy">#REF!</definedName>
    <definedName name="deviation1">#REF!</definedName>
    <definedName name="dfff">[15]топография!#REF!</definedName>
    <definedName name="dfg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hjdf" localSheetId="1" hidden="1">{"sheet1",#N/A,FALSE,"easheet";"sheet2a",#N/A,FALSE,"easheet";"sheet2b",#N/A,FALSE,"easheet";"sheet3",#N/A,FALSE,"easheet"}</definedName>
    <definedName name="dfhjdf" hidden="1">{"sheet1",#N/A,FALSE,"easheet";"sheet2a",#N/A,FALSE,"easheet";"sheet2b",#N/A,FALSE,"easheet";"sheet3",#N/A,FALSE,"easheet"}</definedName>
    <definedName name="dfjtr" localSheetId="1" hidden="1">{"offequipsch",#N/A,FALSE,"GTC_Schedule";"onconstsch",#N/A,FALSE,"GTC_Schedule";"techsch",#N/A,FALSE,"GTC_Schedule";"totsch",#N/A,FALSE,"GTC_Schedule"}</definedName>
    <definedName name="dfjtr" hidden="1">{"offequipsch",#N/A,FALSE,"GTC_Schedule";"onconstsch",#N/A,FALSE,"GTC_Schedule";"techsch",#N/A,FALSE,"GTC_Schedule";"totsch",#N/A,FALSE,"GTC_Schedule"}</definedName>
    <definedName name="dfs" localSheetId="1" hidden="1">{"offequipsch",#N/A,FALSE,"GTC_Schedule";"onconstsch",#N/A,FALSE,"GTC_Schedule";"techsch",#N/A,FALSE,"GTC_Schedule";"totsch",#N/A,FALSE,"GTC_Schedule"}</definedName>
    <definedName name="dfs" hidden="1">{"offequipsch",#N/A,FALSE,"GTC_Schedule";"onconstsch",#N/A,FALSE,"GTC_Schedule";"techsch",#N/A,FALSE,"GTC_Schedule";"totsch",#N/A,FALSE,"GTC_Schedule"}</definedName>
    <definedName name="dgdfgd" localSheetId="1" hidden="1">{"offequipsch",#N/A,FALSE,"GTC_Schedule";"onconstsch",#N/A,FALSE,"GTC_Schedule";"techsch",#N/A,FALSE,"GTC_Schedule";"totsch",#N/A,FALSE,"GTC_Schedule"}</definedName>
    <definedName name="dgdfgd" hidden="1">{"offequipsch",#N/A,FALSE,"GTC_Schedule";"onconstsch",#N/A,FALSE,"GTC_Schedule";"techsch",#N/A,FALSE,"GTC_Schedule";"totsch",#N/A,FALSE,"GTC_Schedule"}</definedName>
    <definedName name="dghdf" localSheetId="1" hidden="1">{"offequipsch",#N/A,FALSE,"GTC_Schedule";"onconstsch",#N/A,FALSE,"GTC_Schedule";"techsch",#N/A,FALSE,"GTC_Schedule";"totsch",#N/A,FALSE,"GTC_Schedule"}</definedName>
    <definedName name="dghdf" hidden="1">{"offequipsch",#N/A,FALSE,"GTC_Schedule";"onconstsch",#N/A,FALSE,"GTC_Schedule";"techsch",#N/A,FALSE,"GTC_Schedule";"totsch",#N/A,FALSE,"GTC_Schedule"}</definedName>
    <definedName name="discont">#REF!</definedName>
    <definedName name="DiscontRate">#REF!</definedName>
    <definedName name="DM">#REF!</definedName>
    <definedName name="DNa">#REF!</definedName>
    <definedName name="dnoindex">#REF!</definedName>
    <definedName name="DNu">#REF!</definedName>
    <definedName name="Doljnost">'[16]Акт выбора'!$L$2</definedName>
    <definedName name="DS">#REF!</definedName>
    <definedName name="dsdsd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r" localSheetId="1" hidden="1">{"sheet1",#N/A,FALSE,"easheet";"sheet2a",#N/A,FALSE,"easheet";"sheet2b",#N/A,FALSE,"easheet";"sheet3",#N/A,FALSE,"easheet"}</definedName>
    <definedName name="dsr" hidden="1">{"sheet1",#N/A,FALSE,"easheet";"sheet2a",#N/A,FALSE,"easheet";"sheet2b",#N/A,FALSE,"easheet";"sheet3",#N/A,FALSE,"easheet"}</definedName>
    <definedName name="dss" hidden="1">#REF!</definedName>
    <definedName name="dtert" localSheetId="1" hidden="1">{"offequipsch",#N/A,FALSE,"GTC_Schedule";"onconstsch",#N/A,FALSE,"GTC_Schedule";"techsch",#N/A,FALSE,"GTC_Schedule";"totsch",#N/A,FALSE,"GTC_Schedule"}</definedName>
    <definedName name="dtert" hidden="1">{"offequipsch",#N/A,FALSE,"GTC_Schedule";"onconstsch",#N/A,FALSE,"GTC_Schedule";"techsch",#N/A,FALSE,"GTC_Schedule";"totsch",#N/A,FALSE,"GTC_Schedule"}</definedName>
    <definedName name="eee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ff">[17]топография!#REF!</definedName>
    <definedName name="EILName">[11]Лист1!#REF!</definedName>
    <definedName name="EILName_1">[11]Обновление!#REF!</definedName>
    <definedName name="EQ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Q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estimateb" localSheetId="1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"$#ССЫЛ!.$A$1:$I$45"</definedName>
    <definedName name="Excel_BuiltIn_Print_Area_10_1">#REF!</definedName>
    <definedName name="Excel_BuiltIn_Print_Area_10_1_1">#REF!</definedName>
    <definedName name="Excel_BuiltIn_Print_Area_10_11">"$#ССЫЛ!.$A$1:$I$52"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1">"$#ССЫЛ!.$A$1:$I$51"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" localSheetId="1" hidden="1">{"sheet1",#N/A,FALSE,"easheet";"sheet2a",#N/A,FALSE,"easheet";"sheet2b",#N/A,FALSE,"easheet";"sheet3",#N/A,FALSE,"easheet"}</definedName>
    <definedName name="fd" hidden="1">{"sheet1",#N/A,FALSE,"easheet";"sheet2a",#N/A,FALSE,"easheet";"sheet2b",#N/A,FALSE,"easheet";"sheet3",#N/A,FALSE,"easheet"}</definedName>
    <definedName name="fdfr">#REF!</definedName>
    <definedName name="FF">[6]мсн!#REF!</definedName>
    <definedName name="fgh">[18]топография!#REF!</definedName>
    <definedName name="file1" localSheetId="1" hidden="1">{"offequipsch",#N/A,FALSE,"GTC_Schedule";"onconstsch",#N/A,FALSE,"GTC_Schedule";"techsch",#N/A,FALSE,"GTC_Schedule";"totsch",#N/A,FALSE,"GTC_Schedule"}</definedName>
    <definedName name="file1" hidden="1">{"offequipsch",#N/A,FALSE,"GTC_Schedule";"onconstsch",#N/A,FALSE,"GTC_Schedule";"techsch",#N/A,FALSE,"GTC_Schedule";"totsch",#N/A,FALSE,"GTC_Schedule"}</definedName>
    <definedName name="fjkajf" hidden="1">'[4]MAIN GATE HOUSE'!#REF!</definedName>
    <definedName name="fm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m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r" localSheetId="1" hidden="1">{"sheet1",#N/A,FALSE,"easheet";"sheet2a",#N/A,FALSE,"easheet";"sheet2b",#N/A,FALSE,"easheet";"sheet3",#N/A,FALSE,"easheet"}</definedName>
    <definedName name="fr" hidden="1">{"sheet1",#N/A,FALSE,"easheet";"sheet2a",#N/A,FALSE,"easheet";"sheet2b",#N/A,FALSE,"easheet";"sheet3",#N/A,FALSE,"easheet"}</definedName>
    <definedName name="fsdanhgty" localSheetId="1" hidden="1">{"sheet1",#N/A,FALSE,"easheet";"sheet2a",#N/A,FALSE,"easheet";"sheet2b",#N/A,FALSE,"easheet";"sheet3",#N/A,FALSE,"easheet"}</definedName>
    <definedName name="fsdanhgty" hidden="1">{"sheet1",#N/A,FALSE,"easheet";"sheet2a",#N/A,FALSE,"easheet";"sheet2b",#N/A,FALSE,"easheet";"sheet3",#N/A,FALSE,"easheet"}</definedName>
    <definedName name="g" localSheetId="1" hidden="1">{#N/A,#N/A,FALSE,"Акт-Смета"}</definedName>
    <definedName name="g" hidden="1">{#N/A,#N/A,FALSE,"Акт-Смета"}</definedName>
    <definedName name="GenPodr">#REF!</definedName>
    <definedName name="gfh">[6]мсн!#REF!</definedName>
    <definedName name="gg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g">#REF!</definedName>
    <definedName name="GH">#REF!</definedName>
    <definedName name="ghj">#REF!</definedName>
    <definedName name="ghyt" localSheetId="1" hidden="1">{#N/A,#N/A,FALSE,"SUBS";#N/A,#N/A,FALSE,"SUPERS";#N/A,#N/A,FALSE,"FINISHES";#N/A,#N/A,FALSE,"FITTINGS";#N/A,#N/A,FALSE,"SERVICES";#N/A,#N/A,FALSE,"SITEWORKS"}</definedName>
    <definedName name="ghyt" hidden="1">{#N/A,#N/A,FALSE,"SUBS";#N/A,#N/A,FALSE,"SUPERS";#N/A,#N/A,FALSE,"FINISHES";#N/A,#N/A,FALSE,"FITTINGS";#N/A,#N/A,FALSE,"SERVICES";#N/A,#N/A,FALSE,"SITEWORKS"}</definedName>
    <definedName name="gk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roup">#REF!</definedName>
    <definedName name="GS">#REF!</definedName>
    <definedName name="gsdgtgh" localSheetId="1" hidden="1">{"sheet1",#N/A,FALSE,"easheet";"sheet2a",#N/A,FALSE,"easheet";"sheet2b",#N/A,FALSE,"easheet";"sheet3",#N/A,FALSE,"easheet"}</definedName>
    <definedName name="gsdgtgh" hidden="1">{"sheet1",#N/A,FALSE,"easheet";"sheet2a",#N/A,FALSE,"easheet";"sheet2b",#N/A,FALSE,"easheet";"sheet3",#N/A,FALSE,"easheet"}</definedName>
    <definedName name="h">#REF!</definedName>
    <definedName name="hdfyftrt" localSheetId="1" hidden="1">{"sheet1",#N/A,FALSE,"easheet";"sheet2a",#N/A,FALSE,"easheet";"sheet2b",#N/A,FALSE,"easheet";"sheet3",#N/A,FALSE,"easheet"}</definedName>
    <definedName name="hdfyftrt" hidden="1">{"sheet1",#N/A,FALSE,"easheet";"sheet2a",#N/A,FALSE,"easheet";"sheet2b",#N/A,FALSE,"easheet";"sheet3",#N/A,FALSE,"easheet"}</definedName>
    <definedName name="Header1" hidden="1">IF(COUNTA(#REF!)=0,0,INDEX(#REF!,MATCH(ROW(#REF!),#REF!,TRUE)))+1</definedName>
    <definedName name="Header2" hidden="1">#N/A</definedName>
    <definedName name="henry" localSheetId="1" hidden="1">{"offequipsch",#N/A,FALSE,"GTC_Schedule";"onconstsch",#N/A,FALSE,"GTC_Schedule";"techsch",#N/A,FALSE,"GTC_Schedule";"totsch",#N/A,FALSE,"GTC_Schedule"}</definedName>
    <definedName name="henry" hidden="1">{"offequipsch",#N/A,FALSE,"GTC_Schedule";"onconstsch",#N/A,FALSE,"GTC_Schedule";"techsch",#N/A,FALSE,"GTC_Schedule";"totsch",#N/A,FALSE,"GTC_Schedule"}</definedName>
    <definedName name="hfrytr" localSheetId="1" hidden="1">{"offequipsch",#N/A,FALSE,"GTC_Schedule";"onconstsch",#N/A,FALSE,"GTC_Schedule";"techsch",#N/A,FALSE,"GTC_Schedule";"totsch",#N/A,FALSE,"GTC_Schedule"}</definedName>
    <definedName name="hfrytr" hidden="1">{"offequipsch",#N/A,FALSE,"GTC_Schedule";"onconstsch",#N/A,FALSE,"GTC_Schedule";"techsch",#N/A,FALSE,"GTC_Schedule";"totsch",#N/A,FALSE,"GTC_Schedule"}</definedName>
    <definedName name="hghg">#REF!</definedName>
    <definedName name="hghv" hidden="1">#REF!</definedName>
    <definedName name="hhh" localSheetId="1" hidden="1">{#N/A,#N/A,TRUE,"Лист1";#N/A,#N/A,TRUE,"Лист2";#N/A,#N/A,TRUE,"Лист3"}</definedName>
    <definedName name="hhh" hidden="1">{#N/A,#N/A,TRUE,"Лист1";#N/A,#N/A,TRUE,"Лист2";#N/A,#N/A,TRUE,"Лист3"}</definedName>
    <definedName name="hhhhhhhhhhh">#REF!</definedName>
    <definedName name="hjtfhr" localSheetId="1" hidden="1">{"offequipsch",#N/A,FALSE,"GTC_Schedule";"onconstsch",#N/A,FALSE,"GTC_Schedule";"techsch",#N/A,FALSE,"GTC_Schedule";"totsch",#N/A,FALSE,"GTC_Schedule"}</definedName>
    <definedName name="hjtfhr" hidden="1">{"offequipsch",#N/A,FALSE,"GTC_Schedule";"onconstsch",#N/A,FALSE,"GTC_Schedule";"techsch",#N/A,FALSE,"GTC_Schedule";"totsch",#N/A,FALSE,"GTC_Schedule"}</definedName>
    <definedName name="hPriceRange">[11]Лист1!#REF!</definedName>
    <definedName name="hPriceRange_1">[11]Цена!#REF!</definedName>
    <definedName name="hry" localSheetId="1" hidden="1">{"sheet1",#N/A,FALSE,"easheet";"sheet2a",#N/A,FALSE,"easheet";"sheet2b",#N/A,FALSE,"easheet";"sheet3",#N/A,FALSE,"easheet"}</definedName>
    <definedName name="hry" hidden="1">{"sheet1",#N/A,FALSE,"easheet";"sheet2a",#N/A,FALSE,"easheet";"sheet2b",#N/A,FALSE,"easheet";"sheet3",#N/A,FALSE,"easheet"}</definedName>
    <definedName name="HTML_CodePage" hidden="1">950</definedName>
    <definedName name="HTML_Con" localSheetId="1" hidden="1">{"'Hosting'!$A$2:$I$61"}</definedName>
    <definedName name="HTML_Con" hidden="1">{"'Hosting'!$A$2:$I$61"}</definedName>
    <definedName name="HTML_cont" localSheetId="1" hidden="1">{"'Hosting'!$A$2:$I$61"}</definedName>
    <definedName name="HTML_cont" hidden="1">{"'Hosting'!$A$2:$I$61"}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y" localSheetId="1" hidden="1">{"offequipsch",#N/A,FALSE,"GTC_Schedule";"onconstsch",#N/A,FALSE,"GTC_Schedule";"techsch",#N/A,FALSE,"GTC_Schedule";"totsch",#N/A,FALSE,"GTC_Schedule"}</definedName>
    <definedName name="hty" hidden="1">{"offequipsch",#N/A,FALSE,"GTC_Schedule";"onconstsch",#N/A,FALSE,"GTC_Schedule";"techsch",#N/A,FALSE,"GTC_Schedule";"totsch",#N/A,FALSE,"GTC_Schedule"}</definedName>
    <definedName name="huy" localSheetId="1" hidden="1">{"'Sheet1'!$L$16"}</definedName>
    <definedName name="huy" hidden="1">{"'Sheet1'!$L$16"}</definedName>
    <definedName name="i">#REF!</definedName>
    <definedName name="idPriceColumn">[11]Лист1!#REF!</definedName>
    <definedName name="idPriceColumn_1">[11]Цена!#REF!</definedName>
    <definedName name="iii" localSheetId="1" hidden="1">{#N/A,#N/A,FALSE,"Шаблон_Спец1"}</definedName>
    <definedName name="iii" hidden="1">{#N/A,#N/A,FALSE,"Шаблон_Спец1"}</definedName>
    <definedName name="iiiii">#REF!</definedName>
    <definedName name="in">#REF!</definedName>
    <definedName name="İNCE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d">#REF!</definedName>
    <definedName name="infl">[19]ПДР!#REF!</definedName>
    <definedName name="Investor">#REF!</definedName>
    <definedName name="io">[15]топография!#REF!</definedName>
    <definedName name="iop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sp_aiis_ch">#REF!</definedName>
    <definedName name="isp_aiis_comp">#REF!</definedName>
    <definedName name="isp_aiis_ik">#REF!</definedName>
    <definedName name="isp_aiis_obj">#REF!</definedName>
    <definedName name="isp_aiis_zs">#REF!</definedName>
    <definedName name="isp_ch_h_p">#REF!</definedName>
    <definedName name="isp_ch_h_r">#REF!</definedName>
    <definedName name="isp_comp">#REF!</definedName>
    <definedName name="isp_ik">#REF!</definedName>
    <definedName name="isp_kpd">#REF!</definedName>
    <definedName name="isp_n_kontr">#REF!</definedName>
    <definedName name="isp_ob">#REF!</definedName>
    <definedName name="isp_t_kontr">#REF!</definedName>
    <definedName name="isp_tr">#REF!</definedName>
    <definedName name="isp_zs">#REF!</definedName>
    <definedName name="Itog">#REF!</definedName>
    <definedName name="Itog1">#REF!</definedName>
    <definedName name="IV">#REF!</definedName>
    <definedName name="IV_Свердл.обл.">#REF!</definedName>
    <definedName name="izm_arm">#REF!</definedName>
    <definedName name="izm_avr">#REF!</definedName>
    <definedName name="izm_avt">#REF!</definedName>
    <definedName name="izm_ch_h_p">#REF!</definedName>
    <definedName name="izm_ch_h_r">#REF!</definedName>
    <definedName name="izm_ik">#REF!</definedName>
    <definedName name="izm_jazn">#REF!</definedName>
    <definedName name="izm_kpd">#REF!</definedName>
    <definedName name="izm_nku">#REF!</definedName>
    <definedName name="izm_pr3">#REF!</definedName>
    <definedName name="izm_tn">#REF!</definedName>
    <definedName name="izm_tr">#REF!</definedName>
    <definedName name="izm_tr_avt">#REF!</definedName>
    <definedName name="izm_tr_ik">#REF!</definedName>
    <definedName name="izm_tr_tn">#REF!</definedName>
    <definedName name="izm_tr_tt">#REF!</definedName>
    <definedName name="izm_tr_ustr">#REF!</definedName>
    <definedName name="izm_tt">#REF!</definedName>
    <definedName name="izm_ussv">#REF!</definedName>
    <definedName name="izm_ustr">#REF!</definedName>
    <definedName name="Izmeritel">#REF!</definedName>
    <definedName name="jjj">#REF!</definedName>
    <definedName name="jkjhggh">#REF!</definedName>
    <definedName name="john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BNT" localSheetId="1" hidden="1">{"'РП (2)'!$A$5:$S$150"}</definedName>
    <definedName name="kBNT" hidden="1">{"'РП (2)'!$A$5:$S$150"}</definedName>
    <definedName name="Keit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hj" localSheetId="1" hidden="1">{"offequipsch",#N/A,FALSE,"GTC_Schedule";"onconstsch",#N/A,FALSE,"GTC_Schedule";"techsch",#N/A,FALSE,"GTC_Schedule";"totsch",#N/A,FALSE,"GTC_Schedule"}</definedName>
    <definedName name="khj" hidden="1">{"offequipsch",#N/A,FALSE,"GTC_Schedule";"onconstsch",#N/A,FALSE,"GTC_Schedule";"techsch",#N/A,FALSE,"GTC_Schedule";"totsch",#N/A,FALSE,"GTC_Schedule"}</definedName>
    <definedName name="kp">[19]ПДР!#REF!</definedName>
    <definedName name="kurs">#REF!</definedName>
    <definedName name="kw" localSheetId="1" hidden="1">{"offequipsch",#N/A,FALSE,"GTC_Schedule";"onconstsch",#N/A,FALSE,"GTC_Schedule";"techsch",#N/A,FALSE,"GTC_Schedule";"totsch",#N/A,FALSE,"GTC_Schedule"}</definedName>
    <definedName name="kw" hidden="1">{"offequipsch",#N/A,FALSE,"GTC_Schedule";"onconstsch",#N/A,FALSE,"GTC_Schedule";"techsch",#N/A,FALSE,"GTC_Schedule";"totsch",#N/A,FALSE,"GTC_Schedule"}</definedName>
    <definedName name="l">#REF!</definedName>
    <definedName name="language">#REF!</definedName>
    <definedName name="limcount" hidden="1">1</definedName>
    <definedName name="ljujhunb">[15]топография!#REF!</definedName>
    <definedName name="lk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l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 hidden="1">#REF!</definedName>
    <definedName name="mass3">'[20]перечень к договору "Ростехинве'!$A$1:$G$782</definedName>
    <definedName name="mau">#REF!</definedName>
    <definedName name="max">#REF!</definedName>
    <definedName name="med">#REF!</definedName>
    <definedName name="min">#REF!</definedName>
    <definedName name="month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_kontr">#REF!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ame">#REF!</definedName>
    <definedName name="Neels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gh">[7]топография!#REF!</definedName>
    <definedName name="n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y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nhy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njgj">#REF!</definedName>
    <definedName name="njy1a">#REF!</definedName>
    <definedName name="njy1b">#REF!</definedName>
    <definedName name="njy2a">#REF!</definedName>
    <definedName name="njy2b">#REF!</definedName>
    <definedName name="njy2k">#REF!</definedName>
    <definedName name="njy3a">#REF!</definedName>
    <definedName name="njy3b">#REF!</definedName>
    <definedName name="njyy3">#REF!</definedName>
    <definedName name="Nom_god">#REF!</definedName>
    <definedName name="Nom_mes">#REF!</definedName>
    <definedName name="nry" localSheetId="1" hidden="1">{"offequipsch",#N/A,FALSE,"GTC_Schedule";"onconstsch",#N/A,FALSE,"GTC_Schedule";"techsch",#N/A,FALSE,"GTC_Schedule";"totsch",#N/A,FALSE,"GTC_Schedule"}</definedName>
    <definedName name="nry" hidden="1">{"offequipsch",#N/A,FALSE,"GTC_Schedule";"onconstsch",#N/A,FALSE,"GTC_Schedule";"techsch",#N/A,FALSE,"GTC_Schedule";"totsch",#N/A,FALSE,"GTC_Schedule"}</definedName>
    <definedName name="NumColJournal">#REF!</definedName>
    <definedName name="o">#REF!</definedName>
    <definedName name="Object">#REF!</definedName>
    <definedName name="obsl_ch_h_p">#REF!</definedName>
    <definedName name="obsl_ch_h_r">#REF!</definedName>
    <definedName name="obsl_eu">#REF!</definedName>
    <definedName name="obsl_ik">#REF!</definedName>
    <definedName name="obsl_kpd">#REF!</definedName>
    <definedName name="obsl_ob">#REF!</definedName>
    <definedName name="obsl_zs">#REF!</definedName>
    <definedName name="obsled_ik_eu">#REF!</definedName>
    <definedName name="obsled_ik_ik">#REF!</definedName>
    <definedName name="obsled_ik_obj">#REF!</definedName>
    <definedName name="obsled_ik_zs">#REF!</definedName>
    <definedName name="OELName">[11]Лист1!#REF!</definedName>
    <definedName name="OELName_1">[11]Обновление!#REF!</definedName>
    <definedName name="OFS">#REF!</definedName>
    <definedName name="oks" hidden="1">#REF!</definedName>
    <definedName name="OPLName">[11]Лист1!#REF!</definedName>
    <definedName name="OPLName_1">[11]Обновление!#REF!</definedName>
    <definedName name="oppp">#REF!</definedName>
    <definedName name="oy" localSheetId="1" hidden="1">{"sheet1",#N/A,FALSE,"easheet";"sheet2a",#N/A,FALSE,"easheet";"sheet2b",#N/A,FALSE,"easheet";"sheet3",#N/A,FALSE,"easheet"}</definedName>
    <definedName name="oy" hidden="1">{"sheet1",#N/A,FALSE,"easheet";"sheet2a",#N/A,FALSE,"easheet";"sheet2b",#N/A,FALSE,"easheet";"sheet3",#N/A,FALSE,"easheet"}</definedName>
    <definedName name="p">[11]Лист1!#REF!</definedName>
    <definedName name="p_1">[11]Product!#REF!</definedName>
    <definedName name="P1_T1_Protect" hidden="1">#REF!,#REF!,#REF!,#REF!,#REF!,#REF!</definedName>
    <definedName name="P1_T16_Protect" hidden="1">'[21]16'!$G$10:$K$14,'[21]16'!$G$17:$K$17,'[21]16'!$G$20:$K$20,'[21]16'!$G$23:$K$23,'[21]16'!$G$26:$K$26,'[21]16'!$G$29:$K$29,'[21]16'!$G$33:$K$34,'[21]16'!$G$38:$K$40</definedName>
    <definedName name="P1_T18.2_Protect" hidden="1">'[21]18.2'!$F$12:$J$19,'[21]18.2'!$F$22:$J$25,'[21]18.2'!$B$28:$J$30,'[21]18.2'!$F$32:$J$32,'[21]18.2'!$B$34:$J$36,'[21]18.2'!$F$40:$J$45,'[21]18.2'!$F$52:$J$52</definedName>
    <definedName name="P1_T20_Protection" hidden="1">'[22]20'!$E$4:$H$4,'[22]20'!$E$13:$H$13,'[22]20'!$E$16:$H$17,'[22]20'!$E$19:$H$19,'[22]20'!$J$4:$M$4,'[22]20'!$J$8:$M$11,'[22]20'!$J$13:$M$13,'[22]20'!$J$16:$M$17,'[22]20'!$J$19:$M$19</definedName>
    <definedName name="P1_T4_Protect" hidden="1">'[21]4'!$G$20:$J$20,'[21]4'!$G$22:$J$22,'[21]4'!$G$24:$J$28,'[21]4'!$L$11:$O$17,'[21]4'!$L$20:$O$20,'[21]4'!$L$22:$O$22,'[21]4'!$L$24:$O$28,'[21]4'!$Q$11:$T$17,'[21]4'!$Q$20:$T$20</definedName>
    <definedName name="P1_T6_Protect" hidden="1">'[21]6'!$D$46:$H$55,'[21]6'!$J$46:$N$55,'[21]6'!$D$57:$H$59,'[21]6'!$J$57:$N$59,'[21]6'!$B$10:$B$19,'[21]6'!$D$10:$H$19,'[21]6'!$J$10:$N$19,'[21]6'!$D$21:$H$23,'[21]6'!$J$21:$N$23</definedName>
    <definedName name="P10_T1_Protect">[21]перекрестка!$F$42:$H$46,[21]перекрестка!$F$49:$G$49,[21]перекрестка!$F$50:$H$54,[21]перекрестка!$F$55:$G$55,[21]перекрестка!$F$56:$H$60</definedName>
    <definedName name="P11_T1_Protect">[21]перекрестка!$F$62:$H$66,[21]перекрестка!$F$68:$H$72,[21]перекрестка!$F$74:$H$78,[21]перекрестка!$F$80:$H$84,[21]перекрестка!$F$89:$G$89</definedName>
    <definedName name="P12_T1_Protect">[21]перекрестка!$F$90:$H$94,[21]перекрестка!$F$95:$G$95,[21]перекрестка!$F$96:$H$100,[21]перекрестка!$F$102:$H$106,[21]перекрестка!$F$108:$H$112</definedName>
    <definedName name="P13_T1_Protect">[21]перекрестка!$F$114:$H$118,[21]перекрестка!$F$120:$H$124,[21]перекрестка!$F$127:$G$127,[21]перекрестка!$F$128:$H$132,[21]перекрестка!$F$133:$G$133</definedName>
    <definedName name="P14_T1_Protect">[21]перекрестка!$F$134:$H$138,[21]перекрестка!$F$140:$H$144,[21]перекрестка!$F$146:$H$150,[21]перекрестка!$F$152:$H$156,[21]перекрестка!$F$158:$H$162</definedName>
    <definedName name="P15_T1_Protect" hidden="1">[21]перекрестка!$J$158:$K$162,[21]перекрестка!$J$152:$K$156,[21]перекрестка!$J$146:$K$150,[21]перекрестка!$J$140:$K$144,[21]перекрестка!$J$11</definedName>
    <definedName name="P16_T1_Protect" hidden="1">[21]перекрестка!$J$12:$K$16,[21]перекрестка!$J$17,[21]перекрестка!$J$18:$K$22,[21]перекрестка!$J$24:$K$28,[21]перекрестка!$J$30:$K$34,[21]перекрестка!$F$23:$G$23</definedName>
    <definedName name="P17_T1_Protect" hidden="1">[21]перекрестка!$F$29:$G$29,[21]перекрестка!$F$61:$G$61,[21]перекрестка!$F$67:$G$67,[21]перекрестка!$F$101:$G$101,[21]перекрестка!$F$107:$G$107</definedName>
    <definedName name="P18_T1_Protect" hidden="1">#N/A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[21]перекрестка!$J$68:$K$72,[21]перекрестка!$J$74:$K$78,[21]перекрестка!$J$80:$K$84,[21]перекрестка!$J$89,[21]перекрестка!$J$90:$K$94,[21]перекрестка!$J$95</definedName>
    <definedName name="P2_T4_Protect" hidden="1">'[21]4'!$Q$22:$T$22,'[21]4'!$Q$24:$T$28,'[21]4'!$V$24:$Y$28,'[21]4'!$V$22:$Y$22,'[21]4'!$V$20:$Y$20,'[21]4'!$V$11:$Y$17,'[21]4'!$AA$11:$AD$17,'[21]4'!$AA$20:$AD$20,'[21]4'!$AA$22:$AD$22</definedName>
    <definedName name="P3_T1_Protect" hidden="1">[21]перекрестка!$J$96:$K$100,[21]перекрестка!$J$102:$K$106,[21]перекрестка!$J$108:$K$112,[21]перекрестка!$J$114:$K$118,[21]перекрестка!$J$120:$K$124</definedName>
    <definedName name="P4_T1_Protect" hidden="1">[21]перекрестка!$J$127,[21]перекрестка!$J$128:$K$132,[21]перекрестка!$J$133,[21]перекрестка!$J$134:$K$138,[21]перекрестка!$N$11:$N$22,[21]перекрестка!$N$24:$N$28</definedName>
    <definedName name="P5_T1_Protect">[21]перекрестка!$N$30:$N$34,[21]перекрестка!$N$36:$N$40,[21]перекрестка!$N$42:$N$46,[21]перекрестка!$N$49:$N$60,[21]перекрестка!$N$62:$N$66</definedName>
    <definedName name="P6_T1_Protect">[21]перекрестка!$N$68:$N$72,[21]перекрестка!$N$74:$N$78,[21]перекрестка!$N$80:$N$84,[21]перекрестка!$N$89:$N$100,[21]перекрестка!$N$102:$N$106</definedName>
    <definedName name="P7_T1_Protect">[21]перекрестка!$N$108:$N$112,[21]перекрестка!$N$114:$N$118,[21]перекрестка!$N$120:$N$124,[21]перекрестка!$N$127:$N$138,[21]перекрестка!$N$140:$N$144</definedName>
    <definedName name="P8_T1_Protect">[21]перекрестка!$N$146:$N$150,[21]перекрестка!$N$152:$N$156,[21]перекрестка!$N$158:$N$162,[21]перекрестка!$F$11:$G$11,[21]перекрестка!$F$12:$H$16</definedName>
    <definedName name="P9_T1_Protect">[21]перекрестка!$F$17:$G$17,[21]перекрестка!$F$18:$H$22,[21]перекрестка!$F$24:$H$28,[21]перекрестка!$F$30:$H$34,[21]перекрестка!$F$36:$H$40</definedName>
    <definedName name="param_arm">#REF!</definedName>
    <definedName name="param_arm_pnr">#REF!</definedName>
    <definedName name="param_avr">#REF!</definedName>
    <definedName name="param_avt">#REF!</definedName>
    <definedName name="param_eu">#REF!</definedName>
    <definedName name="param_ik">#REF!</definedName>
    <definedName name="param_ik_shu">#REF!</definedName>
    <definedName name="param_ik_tt">#REF!</definedName>
    <definedName name="param_ivk">#REF!</definedName>
    <definedName name="param_ivke_r">#REF!</definedName>
    <definedName name="param_jazn">#REF!</definedName>
    <definedName name="param_kab">#REF!</definedName>
    <definedName name="param_kab_podv">#REF!</definedName>
    <definedName name="param_lin_sv">#REF!</definedName>
    <definedName name="param_lin_sv_in">#REF!</definedName>
    <definedName name="param_lot">#REF!</definedName>
    <definedName name="param_nku_pnr">#REF!</definedName>
    <definedName name="param_nku_pol">#REF!</definedName>
    <definedName name="param_nku_proj">#REF!</definedName>
    <definedName name="param_nku_st">#REF!</definedName>
    <definedName name="param_obj">#REF!</definedName>
    <definedName name="param_pr3">#REF!</definedName>
    <definedName name="param_sch">#REF!</definedName>
    <definedName name="param_tn">#REF!</definedName>
    <definedName name="param_tn_izm">#REF!</definedName>
    <definedName name="param_tt">#REF!</definedName>
    <definedName name="param_tt_izm">#REF!</definedName>
    <definedName name="param_ussv">#REF!</definedName>
    <definedName name="param_zs">#REF!</definedName>
    <definedName name="pnr_arm">#REF!</definedName>
    <definedName name="pnr_avr">#REF!</definedName>
    <definedName name="pnr_ch_h_p">#REF!</definedName>
    <definedName name="pnr_ch_h_r">#REF!</definedName>
    <definedName name="pnr_ik">#REF!</definedName>
    <definedName name="pnr_ivke_r">#REF!</definedName>
    <definedName name="pnr_kab">#REF!</definedName>
    <definedName name="pnr_kab_podv">#REF!</definedName>
    <definedName name="pnr_kpd">#REF!</definedName>
    <definedName name="pnr_lin_sv">#REF!</definedName>
    <definedName name="pnr_lin_sv_in">#REF!</definedName>
    <definedName name="pnr_lot">#REF!</definedName>
    <definedName name="pnr_nku">#REF!</definedName>
    <definedName name="pnr_ob">#REF!</definedName>
    <definedName name="pnr_schet">#REF!</definedName>
    <definedName name="pnr_tr">#REF!</definedName>
    <definedName name="pnr_tr_arm">#REF!</definedName>
    <definedName name="pnr_tr_avr">#REF!</definedName>
    <definedName name="pnr_tr_ik">#REF!</definedName>
    <definedName name="pnr_tr_ivke_r">#REF!</definedName>
    <definedName name="pnr_tr_lin_sv">#REF!</definedName>
    <definedName name="pnr_tr_lin_sv_in">#REF!</definedName>
    <definedName name="pnr_tr_nku">#REF!</definedName>
    <definedName name="pnr_tr_schet">#REF!</definedName>
    <definedName name="pnr_tr_ur">#REF!</definedName>
    <definedName name="pnr_tr_ussv">#REF!</definedName>
    <definedName name="pnr_tr_ustr">#REF!</definedName>
    <definedName name="pnr_ur">#REF!</definedName>
    <definedName name="pnr_ussv">#REF!</definedName>
    <definedName name="pnr_ustr">#REF!</definedName>
    <definedName name="PO">#REF!</definedName>
    <definedName name="Podr">#REF!</definedName>
    <definedName name="Podryadchik">'[16]Акт выбора'!$B$13</definedName>
    <definedName name="pp">#REF!</definedName>
    <definedName name="ppo_n_21">#REF!</definedName>
    <definedName name="ppo_pr_21">#REF!</definedName>
    <definedName name="ppo_tr">#REF!</definedName>
    <definedName name="ppo_z_21">#REF!</definedName>
    <definedName name="PriceRange">[11]Лист1!#REF!</definedName>
    <definedName name="PriceRange_1">[11]Цена!#REF!</definedName>
    <definedName name="Print_Area" hidden="1">#REF!</definedName>
    <definedName name="Print_Titles" hidden="1">#N/A</definedName>
    <definedName name="PrntSnbUser" localSheetId="1">#REF!</definedName>
    <definedName name="PrntSnbUser">#REF!</definedName>
    <definedName name="proj_aiis_ch">#REF!</definedName>
    <definedName name="proj_aiis_comp">#REF!</definedName>
    <definedName name="proj_aiis_ik">#REF!</definedName>
    <definedName name="proj_aiis_obj">#REF!</definedName>
    <definedName name="proj_aiis_zs">#REF!</definedName>
    <definedName name="proj_ch_h_p">#REF!</definedName>
    <definedName name="proj_ch_h_r">#REF!</definedName>
    <definedName name="proj_comp">#REF!</definedName>
    <definedName name="proj_ik">#REF!</definedName>
    <definedName name="proj_kpd">#REF!</definedName>
    <definedName name="proj_ob">#REF!</definedName>
    <definedName name="proj_zs">#REF!</definedName>
    <definedName name="propis">#REF!</definedName>
    <definedName name="pş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p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PU">#REF!</definedName>
    <definedName name="q" localSheetId="1">#REF!</definedName>
    <definedName name="q">#REF!</definedName>
    <definedName name="qeewq" localSheetId="1" hidden="1">{"offequipsch",#N/A,FALSE,"GTC_Schedule";"onconstsch",#N/A,FALSE,"GTC_Schedule";"techsch",#N/A,FALSE,"GTC_Schedule";"totsch",#N/A,FALSE,"GTC_Schedule"}</definedName>
    <definedName name="qeewq" hidden="1">{"offequipsch",#N/A,FALSE,"GTC_Schedule";"onconstsch",#N/A,FALSE,"GTC_Schedule";"techsch",#N/A,FALSE,"GTC_Schedule";"totsch",#N/A,FALSE,"GTC_Schedule"}</definedName>
    <definedName name="qqqqqqq">[23]топография!#REF!</definedName>
    <definedName name="qqqqqqqqqqqqqqqqqqqqqqqqqqqqqqqqqqq">#REF!</definedName>
    <definedName name="Rasst">'[16]Акт выбора'!$I$22</definedName>
    <definedName name="rd" localSheetId="1" hidden="1">{"offequipsch",#N/A,FALSE,"GTC_Schedule";"onconstsch",#N/A,FALSE,"GTC_Schedule";"techsch",#N/A,FALSE,"GTC_Schedule";"totsch",#N/A,FALSE,"GTC_Schedule"}</definedName>
    <definedName name="rd" hidden="1">{"offequipsch",#N/A,FALSE,"GTC_Schedule";"onconstsch",#N/A,FALSE,"GTC_Schedule";"techsch",#N/A,FALSE,"GTC_Schedule";"totsch",#N/A,FALSE,"GTC_Schedule"}</definedName>
    <definedName name="reason">#REF!</definedName>
    <definedName name="rebb3">#REF!</definedName>
    <definedName name="red1a">#REF!</definedName>
    <definedName name="red1b">#REF!</definedName>
    <definedName name="red2a">#REF!</definedName>
    <definedName name="red2b">#REF!</definedName>
    <definedName name="red2k">#REF!</definedName>
    <definedName name="red3a">#REF!</definedName>
    <definedName name="red3b">#REF!</definedName>
    <definedName name="rehl">#REF!</definedName>
    <definedName name="r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r">'[24]Пример расчета'!#REF!</definedName>
    <definedName name="rte" localSheetId="1" hidden="1">{"offequipsch",#N/A,FALSE,"GTC_Schedule";"onconstsch",#N/A,FALSE,"GTC_Schedule";"techsch",#N/A,FALSE,"GTC_Schedule";"totsch",#N/A,FALSE,"GTC_Schedule"}</definedName>
    <definedName name="rte" hidden="1">{"offequipsch",#N/A,FALSE,"GTC_Schedule";"onconstsch",#N/A,FALSE,"GTC_Schedule";"techsch",#N/A,FALSE,"GTC_Schedule";"totsch",#N/A,FALSE,"GTC_Schedule"}</definedName>
    <definedName name="rtp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tp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rtutyui">#REF!</definedName>
    <definedName name="rtyrty">#REF!</definedName>
    <definedName name="ry" localSheetId="1" hidden="1">{"offequipsch",#N/A,FALSE,"GTC_Schedule";"onconstsch",#N/A,FALSE,"GTC_Schedule";"techsch",#N/A,FALSE,"GTC_Schedule";"totsch",#N/A,FALSE,"GTC_Schedule"}</definedName>
    <definedName name="ry" hidden="1">{"offequipsch",#N/A,FALSE,"GTC_Schedule";"onconstsch",#N/A,FALSE,"GTC_Schedule";"techsch",#N/A,FALSE,"GTC_Schedule";"totsch",#N/A,FALSE,"GTC_Schedule"}</definedName>
    <definedName name="sa">#REF!</definedName>
    <definedName name="SAPBEXhrIndnt" hidden="1">3</definedName>
    <definedName name="SAPBEXrevision" hidden="1">1</definedName>
    <definedName name="SAPBEXsysID" hidden="1">"PBW"</definedName>
    <definedName name="SAPBEXwbID" hidden="1">"4E63OCYVVOC4MUTFHY1YZ9H5V"</definedName>
    <definedName name="SAPFuncF4Help" localSheetId="1" hidden="1">Main.SAPF4Help()</definedName>
    <definedName name="SAPFuncF4Help" hidden="1">Main.SAPF4Help()</definedName>
    <definedName name="sb">#REF!</definedName>
    <definedName name="sc">#REF!</definedName>
    <definedName name="sd">#REF!</definedName>
    <definedName name="SD_DC">#REF!</definedName>
    <definedName name="sdd">[7]топография!#REF!</definedName>
    <definedName name="sddsdaD">[15]топография!#REF!</definedName>
    <definedName name="SDDsfd">#REF!</definedName>
    <definedName name="sdf" localSheetId="1" hidden="1">{"WESTINGHOUSE",#N/A,FALSE,"Option"}</definedName>
    <definedName name="sdf" hidden="1">{"WESTINGHOUSE",#N/A,FALSE,"Option"}</definedName>
    <definedName name="sdgas">#REF!</definedName>
    <definedName name="SDSA">#REF!</definedName>
    <definedName name="sdtju" localSheetId="1" hidden="1">{"offequipsch",#N/A,FALSE,"GTC_Schedule";"onconstsch",#N/A,FALSE,"GTC_Schedule";"techsch",#N/A,FALSE,"GTC_Schedule";"totsch",#N/A,FALSE,"GTC_Schedule"}</definedName>
    <definedName name="sdtju" hidden="1">{"offequipsch",#N/A,FALSE,"GTC_Schedule";"onconstsch",#N/A,FALSE,"GTC_Schedule";"techsch",#N/A,FALSE,"GTC_Schedule";"totsch",#N/A,FALSE,"GTC_Schedule"}</definedName>
    <definedName name="se">#REF!</definedName>
    <definedName name="sector">#REF!</definedName>
    <definedName name="sef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ncount" hidden="1">1</definedName>
    <definedName name="SF_SFs">#REF!</definedName>
    <definedName name="sg">#REF!</definedName>
    <definedName name="sh">#REF!</definedName>
    <definedName name="ShapkaBepx" localSheetId="1">#REF!</definedName>
    <definedName name="ShapkaBepx">#REF!</definedName>
    <definedName name="ShapkaBepxVezde" localSheetId="1">#REF!</definedName>
    <definedName name="ShapkaBepxVezde">#REF!</definedName>
    <definedName name="ShapkaNiz" localSheetId="1">#REF!</definedName>
    <definedName name="ShapkaNiz">#REF!</definedName>
    <definedName name="ShapkaNizVezde" localSheetId="1">#REF!</definedName>
    <definedName name="ShapkaNizVezde">#REF!</definedName>
    <definedName name="si">#REF!</definedName>
    <definedName name="sj">#REF!</definedName>
    <definedName name="sk">#REF!</definedName>
    <definedName name="sl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>#REF!</definedName>
    <definedName name="SM_STO_1">'[25]СМЕТА проект'!#REF!</definedName>
    <definedName name="SM_STO1">#REF!</definedName>
    <definedName name="SM_STO2">#REF!</definedName>
    <definedName name="SM_STO3">#REF!</definedName>
    <definedName name="smm">#REF!</definedName>
    <definedName name="Smmmmmmmmmmmmmmm">#REF!</definedName>
    <definedName name="smq">#REF!</definedName>
    <definedName name="smr_arm">#REF!</definedName>
    <definedName name="smr_avr">#REF!</definedName>
    <definedName name="smr_avt">#REF!</definedName>
    <definedName name="smr_ch_h_p">#REF!</definedName>
    <definedName name="smr_ch_h_r">#REF!</definedName>
    <definedName name="smr_dost">#REF!</definedName>
    <definedName name="smr_ik">#REF!</definedName>
    <definedName name="smr_ik_shu">#REF!</definedName>
    <definedName name="smr_ik_tt">#REF!</definedName>
    <definedName name="smr_ivke_r">#REF!</definedName>
    <definedName name="smr_jazn">#REF!</definedName>
    <definedName name="smr_kab">#REF!</definedName>
    <definedName name="smr_kab_podv">#REF!</definedName>
    <definedName name="smr_kpd">#REF!</definedName>
    <definedName name="smr_lin_sv">#REF!</definedName>
    <definedName name="smr_lin_sv_in">#REF!</definedName>
    <definedName name="smr_lot">#REF!</definedName>
    <definedName name="smr_nku">#REF!</definedName>
    <definedName name="smr_nku_st">#REF!</definedName>
    <definedName name="smr_pr3">#REF!</definedName>
    <definedName name="smr_schet">#REF!</definedName>
    <definedName name="smr_tn">#REF!</definedName>
    <definedName name="smr_tr">#REF!</definedName>
    <definedName name="smr_tr_arm">#REF!</definedName>
    <definedName name="smr_tr_avr">#REF!</definedName>
    <definedName name="smr_tr_avt">#REF!</definedName>
    <definedName name="smr_tr_dost">#REF!</definedName>
    <definedName name="smr_tr_ik">#REF!</definedName>
    <definedName name="smr_tr_ik_shu">#REF!</definedName>
    <definedName name="smr_tr_ik_tt">#REF!</definedName>
    <definedName name="smr_tr_ivke_r">#REF!</definedName>
    <definedName name="smr_tr_jazn">#REF!</definedName>
    <definedName name="smr_tr_kab">#REF!</definedName>
    <definedName name="smr_tr_lin_sv">#REF!</definedName>
    <definedName name="smr_tr_lin_sv_in">#REF!</definedName>
    <definedName name="smr_tr_lot">#REF!</definedName>
    <definedName name="smr_tr_nku">#REF!</definedName>
    <definedName name="smr_tr_nku_st">#REF!</definedName>
    <definedName name="smr_tr_podv">#REF!</definedName>
    <definedName name="smr_tr_pr3">#REF!</definedName>
    <definedName name="smr_tr_schet">#REF!</definedName>
    <definedName name="smr_tr_tn">#REF!</definedName>
    <definedName name="smr_tr_tt">#REF!</definedName>
    <definedName name="smr_tr_ur">#REF!</definedName>
    <definedName name="smr_tr_ussv">#REF!</definedName>
    <definedName name="smr_tr_ustr">#REF!</definedName>
    <definedName name="smr_tt">#REF!</definedName>
    <definedName name="smr_ur">#REF!</definedName>
    <definedName name="smr_ussv">#REF!</definedName>
    <definedName name="smr_ustr">#REF!</definedName>
    <definedName name="smsm">#REF!</definedName>
    <definedName name="smsto1">#REF!</definedName>
    <definedName name="smsto2">#REF!</definedName>
    <definedName name="smsto33">#REF!</definedName>
    <definedName name="sn">#REF!</definedName>
    <definedName name="snmm">#REF!</definedName>
    <definedName name="so">#REF!</definedName>
    <definedName name="Soglasovano" localSheetId="1">#REF!</definedName>
    <definedName name="Soglasovano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ostavil">'[16]Акт выбора'!$L$1</definedName>
    <definedName name="sp">#REF!</definedName>
    <definedName name="sq">#REF!</definedName>
    <definedName name="SR">#REF!</definedName>
    <definedName name="SSAQ">[6]мсн!#REF!</definedName>
    <definedName name="ssd">#REF!</definedName>
    <definedName name="ST">#REF!</definedName>
    <definedName name="Status">#REF!</definedName>
    <definedName name="Stroy">#REF!</definedName>
    <definedName name="su" localSheetId="1">#REF!</definedName>
    <definedName name="su">#REF!</definedName>
    <definedName name="SU_5">#REF!</definedName>
    <definedName name="sub">#REF!</definedName>
    <definedName name="subject">#REF!</definedName>
    <definedName name="SubPodr">#REF!</definedName>
    <definedName name="SUM_">#REF!</definedName>
    <definedName name="SUM__1">#REF!</definedName>
    <definedName name="SUM_1">#REF!</definedName>
    <definedName name="sum_2">#REF!</definedName>
    <definedName name="SUM_3">#REF!</definedName>
    <definedName name="sum_4">#REF!</definedName>
    <definedName name="summ">#REF!</definedName>
    <definedName name="summ_isp">#REF!</definedName>
    <definedName name="summ_izm">#REF!</definedName>
    <definedName name="summ_pnr">#REF!</definedName>
    <definedName name="summ_ppo">#REF!</definedName>
    <definedName name="summ_proj">#REF!</definedName>
    <definedName name="summ_smr">#REF!</definedName>
    <definedName name="summ_tot">#REF!</definedName>
    <definedName name="summ1">#REF!</definedName>
    <definedName name="SV">#REF!</definedName>
    <definedName name="SV_25">#REF!</definedName>
    <definedName name="SV_STO">#REF!</definedName>
    <definedName name="sw" localSheetId="1" hidden="1">{"offequipsch",#N/A,FALSE,"GTC_Schedule";"onconstsch",#N/A,FALSE,"GTC_Schedule";"techsch",#N/A,FALSE,"GTC_Schedule";"totsch",#N/A,FALSE,"GTC_Schedule"}</definedName>
    <definedName name="sw" hidden="1">{"offequipsch",#N/A,FALSE,"GTC_Schedule";"onconstsch",#N/A,FALSE,"GTC_Schedule";"techsch",#N/A,FALSE,"GTC_Schedule";"totsch",#N/A,FALSE,"GTC_Schedule"}</definedName>
    <definedName name="sx">#REF!</definedName>
    <definedName name="sy">#REF!</definedName>
    <definedName name="sz">#REF!</definedName>
    <definedName name="t">#REF!</definedName>
    <definedName name="t_kontr">#REF!</definedName>
    <definedName name="TB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T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TextRefCopyRangeCount" hidden="1">183</definedName>
    <definedName name="Time_diff">#REF!</definedName>
    <definedName name="Times">#REF!</definedName>
    <definedName name="tr" localSheetId="1" hidden="1">{"offequipsch",#N/A,FALSE,"GTC_Schedule";"onconstsch",#N/A,FALSE,"GTC_Schedule";"techsch",#N/A,FALSE,"GTC_Schedule";"totsch",#N/A,FALSE,"GTC_Schedule"}</definedName>
    <definedName name="tr" hidden="1">{"offequipsch",#N/A,FALSE,"GTC_Schedule";"onconstsch",#N/A,FALSE,"GTC_Schedule";"techsch",#N/A,FALSE,"GTC_Schedule";"totsch",#N/A,FALSE,"GTC_Schedule"}</definedName>
    <definedName name="trp_tr">#REF!</definedName>
    <definedName name="trud_tot">#REF!</definedName>
    <definedName name="ttt">#REF!</definedName>
    <definedName name="tu">[26]Этапы!#REF!</definedName>
    <definedName name="tuiop" localSheetId="1" hidden="1">{#N/A,#N/A,FALSE,"SUBS";#N/A,#N/A,FALSE,"SUPERS";#N/A,#N/A,FALSE,"FINISHES";#N/A,#N/A,FALSE,"FITTINGS";#N/A,#N/A,FALSE,"SERVICES";#N/A,#N/A,FALSE,"SITEWORKS"}</definedName>
    <definedName name="tuiop" hidden="1">{#N/A,#N/A,FALSE,"SUBS";#N/A,#N/A,FALSE,"SUPERS";#N/A,#N/A,FALSE,"FINISHES";#N/A,#N/A,FALSE,"FITTINGS";#N/A,#N/A,FALSE,"SERVICES";#N/A,#N/A,FALSE,"SITEWORKS"}</definedName>
    <definedName name="type">#REF!</definedName>
    <definedName name="tyry">[27]топография!#REF!</definedName>
    <definedName name="tyu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localSheetId="1" hidden="1">{#N/A,#N/A,FALSE,"SUBS";#N/A,#N/A,FALSE,"SUPERS";#N/A,#N/A,FALSE,"FINISHES";#N/A,#N/A,FALSE,"FITTINGS";#N/A,#N/A,FALSE,"SERVICES";#N/A,#N/A,FALSE,"SITEWORKS"}</definedName>
    <definedName name="uiopbn" hidden="1">{#N/A,#N/A,FALSE,"SUBS";#N/A,#N/A,FALSE,"SUPERS";#N/A,#N/A,FALSE,"FINISHES";#N/A,#N/A,FALSE,"FITTINGS";#N/A,#N/A,FALSE,"SERVICES";#N/A,#N/A,FALSE,"SITEWORKS"}</definedName>
    <definedName name="uiop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jl">#REF!</definedName>
    <definedName name="USA">[28]Шкаф!#REF!</definedName>
    <definedName name="USA_1">#REF!</definedName>
    <definedName name="Utverzhdau" localSheetId="1">#REF!</definedName>
    <definedName name="Utverzhdau">#REF!</definedName>
    <definedName name="v" localSheetId="1" hidden="1">{#N/A,#N/A,TRUE,"Cover";#N/A,#N/A,TRUE,"Conts";#N/A,#N/A,TRUE,"VOS";#N/A,#N/A,TRUE,"Warrington";#N/A,#N/A,TRUE,"Widnes"}</definedName>
    <definedName name="v" hidden="1">{#N/A,#N/A,TRUE,"Cover";#N/A,#N/A,TRUE,"Conts";#N/A,#N/A,TRUE,"VOS";#N/A,#N/A,TRUE,"Warrington";#N/A,#N/A,TRUE,"Widnes"}</definedName>
    <definedName name="V_Север._65_II">#REF!</definedName>
    <definedName name="V_Севернее_полярного">#REF!</definedName>
    <definedName name="V_Южнее_65_II">#REF!</definedName>
    <definedName name="vhjk">[8]топография!#REF!</definedName>
    <definedName name="VI">#REF!</definedName>
    <definedName name="VII">#REF!</definedName>
    <definedName name="VIII">#REF!</definedName>
    <definedName name="vn" localSheetId="1" hidden="1">{#N/A,#N/A,TRUE,"Лист1";#N/A,#N/A,TRUE,"Лист2";#N/A,#N/A,TRUE,"Лист3"}</definedName>
    <definedName name="vn" hidden="1">{#N/A,#N/A,TRUE,"Лист1";#N/A,#N/A,TRUE,"Лист2";#N/A,#N/A,TRUE,"Лист3"}</definedName>
    <definedName name="vvvv8">#REF!</definedName>
    <definedName name="vvvvv">#REF!</definedName>
    <definedName name="w">#REF!</definedName>
    <definedName name="wa" localSheetId="1" hidden="1">{"offequipsch",#N/A,FALSE,"GTC_Schedule";"onconstsch",#N/A,FALSE,"GTC_Schedule";"techsch",#N/A,FALSE,"GTC_Schedule";"totsch",#N/A,FALSE,"GTC_Schedule"}</definedName>
    <definedName name="wa" hidden="1">{"offequipsch",#N/A,FALSE,"GTC_Schedule";"onconstsch",#N/A,FALSE,"GTC_Schedule";"techsch",#N/A,FALSE,"GTC_Schedule";"totsch",#N/A,FALSE,"GTC_Schedule"}</definedName>
    <definedName name="week">#REF!</definedName>
    <definedName name="wert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werwafe" localSheetId="1" hidden="1">{#N/A,#N/A,TRUE,"arnitower";#N/A,#N/A,TRUE,"arnigarage "}</definedName>
    <definedName name="werwerwafe" hidden="1">{#N/A,#N/A,TRUE,"arnitower";#N/A,#N/A,TRUE,"arnigarage "}</definedName>
    <definedName name="wrn" localSheetId="1" hidden="1">{#N/A,#N/A,FALSE,"Шаблон_Спец1"}</definedName>
    <definedName name="wrn" hidden="1">{#N/A,#N/A,FALSE,"Шаблон_Спец1"}</definedName>
    <definedName name="wrn.1." localSheetId="1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" localSheetId="1" hidden="1">{#N/A,#N/A,FALSE,"Шаблон_Спец1"}</definedName>
    <definedName name="wrn.2" hidden="1">{#N/A,#N/A,FALSE,"Шаблон_Спец1"}</definedName>
    <definedName name="wrn.2." localSheetId="1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{#N/A,#N/A,FALSE,"DCF";#N/A,#N/A,FALSE,"WACC";#N/A,#N/A,FALSE,"Sales_EBIT";#N/A,#N/A,FALSE,"Capex_Depreciation";#N/A,#N/A,FALSE,"WC";#N/A,#N/A,FALSE,"Interest";#N/A,#N/A,FALSE,"Assumptions"}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Backup." localSheetId="1" hidden="1">{#N/A,#N/A,FALSE,"SUBS";#N/A,#N/A,FALSE,"SUPERS";#N/A,#N/A,FALSE,"FINISHES";#N/A,#N/A,FALSE,"FITTINGS";#N/A,#N/A,FALSE,"SERVICES";#N/A,#N/A,FALSE,"SITEWORKS"}</definedName>
    <definedName name="wrn.Backup." hidden="1">{#N/A,#N/A,FALSE,"SUBS";#N/A,#N/A,FALSE,"SUPERS";#N/A,#N/A,FALSE,"FINISHES";#N/A,#N/A,FALSE,"FITTINGS";#N/A,#N/A,FALSE,"SERVICES";#N/A,#N/A,FALSE,"SITEWORKS"}</definedName>
    <definedName name="wrn.backup1" localSheetId="1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BETON." localSheetId="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IMAL." localSheetId="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Coded._.IAS._.FS." localSheetId="1" hidden="1">{"IASTrail",#N/A,FALSE,"IAS"}</definedName>
    <definedName name="wrn.Coded._.IAS._.FS." hidden="1">{"IASTrail",#N/A,FALSE,"IAS"}</definedName>
    <definedName name="wrn.Cost._.Report.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DCFEpervier." localSheetId="1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MIR." localSheetId="1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neme.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ekinci._.ihzarat.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Fixed._.Assets._.Note._.and._.Depreciation." localSheetId="1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1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GENEL." localSheetId="1" hidden="1">{#N/A,#N/A,FALSE,"kap1";#N/A,#N/A,FALSE,"kap2";#N/A,#N/A,FALSE,"tem_mektubu";#N/A,#N/A,FALSE,"avans";#N/A,#N/A,FALSE,"söz_fiy_fark";#N/A,#N/A,FALSE,"fat_ihz"}</definedName>
    <definedName name="wrn.GENEL." hidden="1">{#N/A,#N/A,FALSE,"kap1";#N/A,#N/A,FALSE,"kap2";#N/A,#N/A,FALSE,"tem_mektubu";#N/A,#N/A,FALSE,"avans";#N/A,#N/A,FALSE,"söz_fiy_fark";#N/A,#N/A,FALSE,"fat_ihz"}</definedName>
    <definedName name="wrn.Help." localSheetId="1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1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1" hidden="1">{"IAS Mapping",#N/A,TRUE,"RSA_FS"}</definedName>
    <definedName name="wrn.IAS._.Mapping." hidden="1">{"IAS Mapping",#N/A,TRUE,"RSA_FS"}</definedName>
    <definedName name="wrn.ILAVE._.BETON." localSheetId="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DEMIR." localSheetId="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nflation._.factors._.used." localSheetId="1" hidden="1">{#N/A,#N/A,FALSE,"Infl_fact"}</definedName>
    <definedName name="wrn.Inflation._.factors._.used." hidden="1">{#N/A,#N/A,FALSE,"Infl_fact"}</definedName>
    <definedName name="wrn.INS." localSheetId="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stinat." localSheetId="1" hidden="1">{#N/A,#N/A,FALSE,"NF_S1";#N/A,#N/A,FALSE,"İ_100M";#N/A,#N/A,FALSE,"İ_150M";#N/A,#N/A,FALSE,"İ_200M"}</definedName>
    <definedName name="wrn.istinat." hidden="1">{#N/A,#N/A,FALSE,"NF_S1";#N/A,#N/A,FALSE,"İ_100M";#N/A,#N/A,FALSE,"İ_150M";#N/A,#N/A,FALSE,"İ_200M"}</definedName>
    <definedName name="wrn.KAL._.BÜR." localSheetId="1" hidden="1">{#N/A,#N/A,FALSE,"3";#N/A,#N/A,FALSE,"kal_iç_ihz";#N/A,#N/A,FALSE,"kal_iç_er";#N/A,#N/A,FALSE,"kal_iç_tut";#N/A,#N/A,FALSE,"5";#N/A,#N/A,FALSE,"brü_ihz";#N/A,#N/A,FALSE,"brü_er";#N/A,#N/A,FALSE,"brü_tut"}</definedName>
    <definedName name="wrn.KAL._.BÜR." hidden="1">{#N/A,#N/A,FALSE,"3";#N/A,#N/A,FALSE,"kal_iç_ihz";#N/A,#N/A,FALSE,"kal_iç_er";#N/A,#N/A,FALSE,"kal_iç_tut";#N/A,#N/A,FALSE,"5";#N/A,#N/A,FALSE,"brü_ihz";#N/A,#N/A,FALSE,"brü_er";#N/A,#N/A,FALSE,"brü_tut"}</definedName>
    <definedName name="wrn.MKESIF." localSheetId="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ukayese." localSheetId="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nakliye." localSheetId="1" hidden="1">{#N/A,#N/A,FALSE,"NAKLİYE_MESAFE";#N/A,#N/A,FALSE,"NF_01";#N/A,#N/A,FALSE,"NF_02";#N/A,#N/A,FALSE,"NF_03";#N/A,#N/A,FALSE,"NF_04";#N/A,#N/A,FALSE,"NF_05";#N/A,#N/A,FALSE,"NF_06"}</definedName>
    <definedName name="wrn.nakliye." hidden="1">{#N/A,#N/A,FALSE,"NAKLİYE_MESAFE";#N/A,#N/A,FALSE,"NF_01";#N/A,#N/A,FALSE,"NF_02";#N/A,#N/A,FALSE,"NF_03";#N/A,#N/A,FALSE,"NF_04";#N/A,#N/A,FALSE,"NF_05";#N/A,#N/A,FALSE,"NF_06"}</definedName>
    <definedName name="wrn.PL._.Analysis." localSheetId="1" hidden="1">{"AnalRSA",#N/A,TRUE,"PL-Anal";"AnalIAS",#N/A,TRUE,"PL-Anal"}</definedName>
    <definedName name="wrn.PL._.Analysis." hidden="1">{"AnalRSA",#N/A,TRUE,"PL-Anal";"AnalIAS",#N/A,TRUE,"PL-Anal"}</definedName>
    <definedName name="wrn.printall." localSheetId="1" hidden="1">{"sheet1",#N/A,FALSE,"easheet";"sheet2a",#N/A,FALSE,"easheet";"sheet2b",#N/A,FALSE,"easheet";"sheet3",#N/A,FALSE,"easheet"}</definedName>
    <definedName name="wrn.printall." hidden="1">{"sheet1",#N/A,FALSE,"easheet";"sheet2a",#N/A,FALSE,"easheet";"sheet2b",#N/A,FALSE,"easheet";"sheet3",#N/A,FALSE,"easheet"}</definedName>
    <definedName name="wrn.REPORT1." localSheetId="1" hidden="1">{"PRINTME",#N/A,FALSE,"FINAL-10"}</definedName>
    <definedName name="wrn.REPORT1." hidden="1">{"PRINTME",#N/A,FALSE,"FINAL-10"}</definedName>
    <definedName name="wrn.Residential." localSheetId="1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SA._.BS._.and._.PL." localSheetId="1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SIHHI." localSheetId="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p2344." localSheetId="1" hidden="1">{#N/A,#N/A,TRUE,"Смета на пасс. обор. №1"}</definedName>
    <definedName name="wrn.sp2344." hidden="1">{#N/A,#N/A,TRUE,"Смета на пасс. обор. №1"}</definedName>
    <definedName name="wrn.sp2345" localSheetId="1" hidden="1">{#N/A,#N/A,TRUE,"Смета на пасс. обор. №1"}</definedName>
    <definedName name="wrn.sp2345" hidden="1">{#N/A,#N/A,TRUE,"Смета на пасс. обор. №1"}</definedName>
    <definedName name="wrn.totsch." localSheetId="1" hidden="1">{"offequipsch",#N/A,FALSE,"GTC_Schedule";"onconstsch",#N/A,FALSE,"GTC_Schedule";"techsch",#N/A,FALSE,"GTC_Schedule";"totsch",#N/A,FALSE,"GTC_Schedule"}</definedName>
    <definedName name="wrn.totsch." hidden="1">{"offequipsch",#N/A,FALSE,"GTC_Schedule";"onconstsch",#N/A,FALSE,"GTC_Schedule";"techsch",#N/A,FALSE,"GTC_Schedule";"totsch",#N/A,FALSE,"GTC_Schedule"}</definedName>
    <definedName name="wrn.Warrington._.Widnes._.QS._.Costs." localSheetId="1" hidden="1">{#N/A,#N/A,TRUE,"Cover";#N/A,#N/A,TRUE,"Conts";#N/A,#N/A,TRUE,"VOS";#N/A,#N/A,TRUE,"Warrington";#N/A,#N/A,TRUE,"Widnes"}</definedName>
    <definedName name="wrn.Warrington._.Widnes._.QS._.Costs." hidden="1">{#N/A,#N/A,TRUE,"Cover";#N/A,#N/A,TRUE,"Conts";#N/A,#N/A,TRUE,"VOS";#N/A,#N/A,TRUE,"Warrington";#N/A,#N/A,TRUE,"Widnes"}</definedName>
    <definedName name="wrn.Все." localSheetId="1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localSheetId="1" hidden="1">{#N/A,#N/A,FALSE,"Акт-Смета"}</definedName>
    <definedName name="wrn.о1." hidden="1">{#N/A,#N/A,FALSE,"Акт-Смета"}</definedName>
    <definedName name="wrn.протокол." localSheetId="1" hidden="1">{#N/A,#N/A,FALSE,"Откр.вод.(осн.)"}</definedName>
    <definedName name="wrn.протокол." hidden="1">{#N/A,#N/A,FALSE,"Откр.вод.(осн.)"}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ест." localSheetId="1" hidden="1">{#N/A,#N/A,TRUE,"Транспорт";#N/A,#N/A,TRUE,"Оклад"}</definedName>
    <definedName name="wrn.тест." hidden="1">{#N/A,#N/A,TRUE,"Транспорт";#N/A,#N/A,TRUE,"Оклад"}</definedName>
    <definedName name="wwww1">#REF!</definedName>
    <definedName name="xd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xh">#REF!</definedName>
    <definedName name="XLRPARAMS_DK2" hidden="1">[29]XLR_NoRangeSheet!$E$6</definedName>
    <definedName name="XLRPARAMS_DT2" hidden="1">[29]XLR_NoRangeSheet!$G$6</definedName>
    <definedName name="XLRPARAMS_DT2X1" hidden="1">[30]XLR_NoRangeSheet!$H$6</definedName>
    <definedName name="XLRPARAMS_DT2X2" hidden="1">[30]XLR_NoRangeSheet!$I$6</definedName>
    <definedName name="XLRPARAMS_DT2X3" hidden="1">[29]XLR_NoRangeSheet!$J$6</definedName>
    <definedName name="XLRPARAMS_Kat" hidden="1">[31]XLR_NoRangeSheet!$AH$6</definedName>
    <definedName name="XLRPARAMS_MYNAME" hidden="1">[30]XLR_NoRangeSheet!$C$6</definedName>
    <definedName name="XLRPARAMS_XDATE" hidden="1">[29]XLR_NoRangeSheet!$B$6</definedName>
    <definedName name="xxx" hidden="1">#REF!</definedName>
    <definedName name="y">#REF!</definedName>
    <definedName name="Yamaha_26">#REF!</definedName>
    <definedName name="Years">[13]Настройки!$M$2:$M$8</definedName>
    <definedName name="Yes">#REF!</definedName>
    <definedName name="yn">#REF!</definedName>
    <definedName name="yr">#REF!</definedName>
    <definedName name="yrty">[15]топография!#REF!</definedName>
    <definedName name="ytry">[27]топография!#REF!</definedName>
    <definedName name="yui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y">#REF!</definedName>
    <definedName name="yyy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924C38_EF3C_46E3_B644_4D9C77157A7A_.wvu.Cols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2E160AF_8FCC_11D5_AF41_00105A2E3116_.wvu.Cols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68921_FD8A_11D1_84A4_444553540000_.wvu.Cols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45FFAE_19AD_47F2_A68A_497CFA02F912_.wvu.Rows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ag">#REF!</definedName>
    <definedName name="Zak">#REF!</definedName>
    <definedName name="ZAK1">#REF!</definedName>
    <definedName name="ZAK2">#REF!</definedName>
    <definedName name="zak3">#REF!</definedName>
    <definedName name="Zakazchik">'[16]Акт выбора'!$B$12</definedName>
    <definedName name="ZO">#REF!</definedName>
    <definedName name="zxdc">#REF!</definedName>
    <definedName name="zz">#REF!</definedName>
    <definedName name="zzz">#REF!</definedName>
    <definedName name="zzzz">#REF!</definedName>
    <definedName name="zzzzzz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а">#REF!</definedName>
    <definedName name="а1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36___0">#REF!</definedName>
    <definedName name="а36___7">#REF!</definedName>
    <definedName name="аа">#REF!</definedName>
    <definedName name="ААА">#REF!</definedName>
    <definedName name="аааа">#REF!</definedName>
    <definedName name="ааааа" localSheetId="1" hidden="1">{"'РП (2)'!$A$5:$S$150"}</definedName>
    <definedName name="ааааа" hidden="1">{"'РП (2)'!$A$5:$S$150"}</definedName>
    <definedName name="аааааа">#REF!</definedName>
    <definedName name="ааааааа">#REF!</definedName>
    <definedName name="ааааааааыфффф">#REF!</definedName>
    <definedName name="аб">#REF!</definedName>
    <definedName name="ав">#REF!</definedName>
    <definedName name="авввввввввввввввввввв">#REF!</definedName>
    <definedName name="авжддд">#REF!</definedName>
    <definedName name="авмиви">#REF!</definedName>
    <definedName name="авпявап">#REF!</definedName>
    <definedName name="авпяпав">#REF!</definedName>
    <definedName name="авРВп">#REF!</definedName>
    <definedName name="авс">#REF!</definedName>
    <definedName name="авт">#REF!</definedName>
    <definedName name="Авторский_надзор">#REF!</definedName>
    <definedName name="авыавыа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ис" hidden="1">#REF!</definedName>
    <definedName name="Алгет">#REF!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[7]топография!#REF!</definedName>
    <definedName name="аода">#REF!</definedName>
    <definedName name="аодадо">#REF!</definedName>
    <definedName name="аодра">#REF!</definedName>
    <definedName name="аол">[7]топография!#REF!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ва" localSheetId="1" hidden="1">{"'РП (2)'!$A$5:$S$150"}</definedName>
    <definedName name="апва" hidden="1">{"'РП (2)'!$A$5:$S$150"}</definedName>
    <definedName name="апоап">#REF!</definedName>
    <definedName name="апоапоа" hidden="1">{#N/A,#N/A,FALSE,"Акт-Смета"}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[32]топография!#REF!</definedName>
    <definedName name="аправи">#REF!</definedName>
    <definedName name="апрво">#REF!</definedName>
    <definedName name="апро">#REF!</definedName>
    <definedName name="апрыа">#REF!</definedName>
    <definedName name="апрыапр">[7]топография!#REF!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[7]топография!#REF!</definedName>
    <definedName name="аро">#REF!</definedName>
    <definedName name="ародар">#REF!</definedName>
    <definedName name="ародард">[7]топография!#REF!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[7]топография!#REF!</definedName>
    <definedName name="АС">#REF!</definedName>
    <definedName name="АСС">[6]мсн!#REF!</definedName>
    <definedName name="Астраханская_область">#REF!</definedName>
    <definedName name="АСУТП">'[33]1'!$I$12:$I$15</definedName>
    <definedName name="АФС">[9]топография!#REF!</definedName>
    <definedName name="афырафып" hidden="1">#REF!</definedName>
    <definedName name="ачпо">[15]топография!#REF!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[8]топография!#REF!</definedName>
    <definedName name="аыпрыпр">#REF!</definedName>
    <definedName name="аыыпо">[7]топография!#REF!</definedName>
    <definedName name="б">#REF!</definedName>
    <definedName name="б1.1">'[34]КС-6а ЦИУС'!#REF!</definedName>
    <definedName name="б1.2">'[34]КС-6а ЦИУС'!#REF!</definedName>
    <definedName name="б2.1.1.01">'[34]КС-6а ЦИУС'!#REF!</definedName>
    <definedName name="б2.1.1.02">'[34]КС-6а ЦИУС'!#REF!</definedName>
    <definedName name="б2.1.1.03">'[34]КС-6а ЦИУС'!#REF!</definedName>
    <definedName name="б2.1.1.04">'[34]КС-6а ЦИУС'!#REF!</definedName>
    <definedName name="б2.1.1.05">'[34]КС-6а ЦИУС'!#REF!</definedName>
    <definedName name="б2.1.1.06">'[34]КС-6а ЦИУС'!#REF!</definedName>
    <definedName name="б2.1.1.07">'[34]КС-6а ЦИУС'!#REF!</definedName>
    <definedName name="б2.1.1.08">'[34]КС-6а ЦИУС'!#REF!</definedName>
    <definedName name="б2.1.1.09">'[34]КС-6а ЦИУС'!#REF!</definedName>
    <definedName name="б2.1.1.1">'[35]КС-6 ЦИУС перераспр'!#REF!</definedName>
    <definedName name="б2.1.1.10">'[34]КС-6а ЦИУС'!#REF!</definedName>
    <definedName name="б2.1.1.2">'[35]КС-6 ЦИУС перераспр'!#REF!</definedName>
    <definedName name="б2.1.1.3">'[35]КС-6 ЦИУС перераспр'!#REF!</definedName>
    <definedName name="б2.1.1.4">'[35]КС-6 ЦИУС перераспр'!#REF!</definedName>
    <definedName name="б2.1.2.1">'[35]КС-6 ЦИУС перераспр'!#REF!</definedName>
    <definedName name="б2.1.2.2">'[35]КС-6 ЦИУС перераспр'!#REF!</definedName>
    <definedName name="б2.1.2.3">'[35]КС-6 ЦИУС перераспр'!#REF!</definedName>
    <definedName name="б2.1.2.4">'[35]КС-6 ЦИУС перераспр'!#REF!</definedName>
    <definedName name="б2.1.2.5">'[35]КС-6 ЦИУС перераспр'!#REF!</definedName>
    <definedName name="б2.1.2.6">'[35]КС-6 ЦИУС перераспр'!#REF!</definedName>
    <definedName name="б2.1.2.7">'[35]КС-6 ЦИУС перераспр'!#REF!</definedName>
    <definedName name="б2.1.2.8">'[35]КС-6 ЦИУС перераспр'!#REF!</definedName>
    <definedName name="б2.1.2.9">'[35]КС-6 ЦИУС перераспр'!#REF!</definedName>
    <definedName name="б2.1.3.01">'[34]КС-6а ЦИУС'!#REF!</definedName>
    <definedName name="б2.1.3.1">'[35]КС-6 ЦИУС перераспр'!#REF!</definedName>
    <definedName name="б2.1.3.2">'[35]КС-6 ЦИУС перераспр'!#REF!</definedName>
    <definedName name="б2.1.3.3">'[35]КС-6 ЦИУС перераспр'!#REF!</definedName>
    <definedName name="б2.1.3.4">'[35]КС-6 ЦИУС перераспр'!#REF!</definedName>
    <definedName name="б2.1.3.5">'[35]КС-6 ЦИУС перераспр'!#REF!</definedName>
    <definedName name="б2.1.3.6">'[35]КС-6 ЦИУС перераспр'!#REF!</definedName>
    <definedName name="б2.1.3.7">'[35]КС-6 ЦИУС перераспр'!#REF!</definedName>
    <definedName name="б2.1.3.8">'[35]КС-6 ЦИУС перераспр'!#REF!</definedName>
    <definedName name="б2.1.4.01">'[34]КС-6а ЦИУС'!#REF!</definedName>
    <definedName name="б2.1.4.02">'[34]КС-6а ЦИУС'!#REF!</definedName>
    <definedName name="б2.1.4.03">'[34]КС-6а ЦИУС'!#REF!</definedName>
    <definedName name="б2.1.4.04">'[34]КС-6а ЦИУС'!#REF!</definedName>
    <definedName name="б2.1.4.05">'[34]КС-6а ЦИУС'!#REF!</definedName>
    <definedName name="б2.1.4.06">'[34]КС-6а ЦИУС'!#REF!</definedName>
    <definedName name="б2.1.4.07">'[34]КС-6а ЦИУС'!#REF!</definedName>
    <definedName name="б2.10.2">'[34]КС-6а ЦИУС'!#REF!</definedName>
    <definedName name="б2.10.2.01">'[34]КС-6а ЦИУС'!#REF!</definedName>
    <definedName name="б2.10.2.02">'[34]КС-6а ЦИУС'!#REF!</definedName>
    <definedName name="б2.11.1.01">'[34]КС-6а ЦИУС'!#REF!</definedName>
    <definedName name="б2.11.1.02">'[34]КС-6а ЦИУС'!#REF!</definedName>
    <definedName name="б2.11.1.02.1">'[34]КС-6а ЦИУС'!#REF!</definedName>
    <definedName name="б2.11.1.03">'[34]КС-6а ЦИУС'!#REF!</definedName>
    <definedName name="б2.11.1.03.1">'[34]КС-6а ЦИУС'!#REF!</definedName>
    <definedName name="б2.11.1.04">'[34]КС-6а ЦИУС'!#REF!</definedName>
    <definedName name="б2.11.1.05">'[34]КС-6а ЦИУС'!#REF!</definedName>
    <definedName name="б2.11.1.06">'[34]КС-6а ЦИУС'!#REF!</definedName>
    <definedName name="б2.11.1.07">'[34]КС-6а ЦИУС'!#REF!</definedName>
    <definedName name="б2.11.1.08">'[34]КС-6а ЦИУС'!#REF!</definedName>
    <definedName name="б2.11.1.09">'[34]КС-6а ЦИУС'!#REF!</definedName>
    <definedName name="б2.11.1.10">'[34]КС-6а ЦИУС'!#REF!</definedName>
    <definedName name="б2.11.2.01">'[34]КС-6а ЦИУС'!#REF!</definedName>
    <definedName name="б2.11.3">'[34]КС-6а ЦИУС'!#REF!</definedName>
    <definedName name="б2.11.4">'[34]КС-6а ЦИУС'!#REF!</definedName>
    <definedName name="б2.13.1">'[34]КС-6а ЦИУС'!#REF!</definedName>
    <definedName name="б2.13.2">'[34]КС-6а ЦИУС'!#REF!</definedName>
    <definedName name="б2.13.3">'[34]КС-6а ЦИУС'!#REF!</definedName>
    <definedName name="б2.13.4">'[34]КС-6а ЦИУС'!#REF!</definedName>
    <definedName name="б2.16.1">'[35]КС-6 ЦИУС перераспр'!#REF!</definedName>
    <definedName name="б2.2.1">'[34]КС-6а ЦИУС'!#REF!</definedName>
    <definedName name="б2.2.1.1">'[35]КС-6 ЦИУС перераспр'!#REF!</definedName>
    <definedName name="б2.2.1.2">'[35]КС-6 ЦИУС перераспр'!#REF!</definedName>
    <definedName name="б2.2.1.3">'[35]КС-6 ЦИУС перераспр'!#REF!</definedName>
    <definedName name="б2.2.2.1">'[35]КС-6 ЦИУС перераспр'!#REF!</definedName>
    <definedName name="б2.2.2.2">'[35]КС-6 ЦИУС перераспр'!#REF!</definedName>
    <definedName name="б2.2.2.3">'[35]КС-6 ЦИУС перераспр'!#REF!</definedName>
    <definedName name="б2.2.2.4">'[35]КС-6 ЦИУС перераспр'!#REF!</definedName>
    <definedName name="б2.2.2.5">'[35]КС-6 ЦИУС перераспр'!#REF!</definedName>
    <definedName name="б2.2.2.6">'[35]КС-6 ЦИУС перераспр'!#REF!</definedName>
    <definedName name="б2.2.2.7">'[35]КС-6 ЦИУС перераспр'!#REF!</definedName>
    <definedName name="б2.2.2.8">'[35]КС-6 ЦИУС перераспр'!#REF!</definedName>
    <definedName name="б2.2.3.1">'[35]КС-6 ЦИУС перераспр'!#REF!</definedName>
    <definedName name="б2.2.3.2">'[35]КС-6 ЦИУС перераспр'!#REF!</definedName>
    <definedName name="б2.2.3.3">'[35]КС-6 ЦИУС перераспр'!#REF!</definedName>
    <definedName name="б2.2.3.4">'[35]КС-6 ЦИУС перераспр'!#REF!</definedName>
    <definedName name="б2.2.3.5">'[35]КС-6 ЦИУС перераспр'!#REF!</definedName>
    <definedName name="б2.2.3.6">'[35]КС-6 ЦИУС перераспр'!#REF!</definedName>
    <definedName name="б2.2.3.7">'[35]КС-6 ЦИУС перераспр'!#REF!</definedName>
    <definedName name="б2.2.3.8">'[35]КС-6 ЦИУС перераспр'!#REF!</definedName>
    <definedName name="б2.2.4">'[34]КС-6а ЦИУС'!#REF!</definedName>
    <definedName name="б2.3.1">'[35]КС-6 ЦИУС перераспр'!#REF!</definedName>
    <definedName name="б2.3.1.01">'[34]КС-6а ЦИУС'!#REF!</definedName>
    <definedName name="б2.3.1а">'[35]КС-6 ЦИУС перераспр'!#REF!</definedName>
    <definedName name="б2.3.1б">'[35]КС-6 ЦИУС перераспр'!#REF!</definedName>
    <definedName name="б2.3.2">'[35]КС-6 ЦИУС перераспр'!#REF!</definedName>
    <definedName name="б2.3.2.01">'[34]КС-6а ЦИУС'!#REF!</definedName>
    <definedName name="б2.3.3.1">'[35]КС-6 ЦИУС перераспр'!#REF!</definedName>
    <definedName name="б2.3.3.2">'[35]КС-6 ЦИУС перераспр'!#REF!</definedName>
    <definedName name="б2.3.4">'[35]КС-6 ЦИУС перераспр'!#REF!</definedName>
    <definedName name="б2.3.4.01">'[34]КС-6а ЦИУС'!#REF!</definedName>
    <definedName name="б2.3.4.02">'[34]КС-6а ЦИУС'!#REF!</definedName>
    <definedName name="б2.3.4.02.1">'[34]КС-6а ЦИУС'!#REF!</definedName>
    <definedName name="б2.3.5.01">'[34]КС-6а ЦИУС'!#REF!</definedName>
    <definedName name="б2.4.2.01">'[34]КС-6а ЦИУС'!#REF!</definedName>
    <definedName name="б2.4.2.02">'[34]КС-6а ЦИУС'!#REF!</definedName>
    <definedName name="б2.4.3.01">'[34]КС-6а ЦИУС'!#REF!</definedName>
    <definedName name="б2.4.3.02">'[34]КС-6а ЦИУС'!#REF!</definedName>
    <definedName name="б2.5.3">'[35]КС-6 ЦИУС перераспр'!#REF!</definedName>
    <definedName name="б2.6.1">'[35]КС-6 ЦИУС перераспр'!#REF!</definedName>
    <definedName name="б2.6.2">'[34]КС-6а ЦИУС'!#REF!</definedName>
    <definedName name="б2.6.3">'[35]КС-6 ЦИУС перераспр'!#REF!</definedName>
    <definedName name="б2.6.4.2">'[35]КС-6 ЦИУС перераспр'!#REF!</definedName>
    <definedName name="б2.7.1">'[35]КС-6 ЦИУС перераспр'!#REF!</definedName>
    <definedName name="б2.7.2">'[35]КС-6 ЦИУС перераспр'!#REF!</definedName>
    <definedName name="б2.7.2.01">'[34]КС-6а ЦИУС'!#REF!</definedName>
    <definedName name="б2.7.3">'[34]КС-6а ЦИУС'!#REF!</definedName>
    <definedName name="б2.8">'[35]КС-6 ЦИУС перераспр'!#REF!</definedName>
    <definedName name="б2.8.3">'[35]КС-6 ЦИУС перераспр'!#REF!</definedName>
    <definedName name="б2.8.3.1">'[35]КС-6 ЦИУС перераспр'!#REF!</definedName>
    <definedName name="б2.9.2.01">'[34]КС-6а ЦИУС'!#REF!</definedName>
    <definedName name="б2.9.2.02">'[34]КС-6а ЦИУС'!#REF!</definedName>
    <definedName name="б2.9.3.01">'[34]КС-6а ЦИУС'!#REF!</definedName>
    <definedName name="б2.9.3.02">'[34]КС-6а ЦИУС'!#REF!</definedName>
    <definedName name="б2.9.7.1">'[35]КС-6 ЦИУС перераспр'!#REF!</definedName>
    <definedName name="б2.9.7.2">'[35]КС-6 ЦИУС перераспр'!#REF!</definedName>
    <definedName name="б3.1.01">'[34]КС-6а ЦИУС'!#REF!</definedName>
    <definedName name="б3.1.02">'[34]КС-6а ЦИУС'!#REF!</definedName>
    <definedName name="б3.1.1">'[35]КС-6 ЦИУС перераспр'!#REF!</definedName>
    <definedName name="б3.2.01">'[34]КС-6а ЦИУС'!#REF!</definedName>
    <definedName name="б3.2.1">'[35]КС-6 ЦИУС перераспр'!#REF!</definedName>
    <definedName name="б3.2.4">'[35]КС-6 ЦИУС перераспр'!#REF!</definedName>
    <definedName name="б3.3.1">'[35]КС-6 ЦИУС перераспр'!#REF!</definedName>
    <definedName name="б3.3.2">'[35]КС-6 ЦИУС перераспр'!#REF!</definedName>
    <definedName name="б3.3.3.01">'[34]КС-6а ЦИУС'!#REF!</definedName>
    <definedName name="б4.1.01">'[34]КС-6а ЦИУС'!#REF!</definedName>
    <definedName name="б4.1.02">'[34]КС-6а ЦИУС'!#REF!</definedName>
    <definedName name="б4.2.01">'[34]КС-6а ЦИУС'!#REF!</definedName>
    <definedName name="б5.1.01">'[34]КС-6а ЦИУС'!#REF!</definedName>
    <definedName name="б5.2.01">'[34]КС-6а ЦИУС'!#REF!</definedName>
    <definedName name="б5.2.02">'[34]КС-6а ЦИУС'!#REF!</definedName>
    <definedName name="б5.2.03">'[34]КС-6а ЦИУС'!#REF!</definedName>
    <definedName name="б5.8.1">'[35]КС-6 ЦИУС перераспр'!#REF!</definedName>
    <definedName name="б5.8.1.1">'[35]КС-6 ЦИУС перераспр'!#REF!</definedName>
    <definedName name="б6.1">'[35]КС-6 ЦИУС перераспр'!#REF!</definedName>
    <definedName name="б6.4.1">'[35]КС-6 ЦИУС перераспр'!#REF!</definedName>
    <definedName name="б6.4.3">'[35]КС-6 ЦИУС перераспр'!#REF!</definedName>
    <definedName name="б6.4.4">'[35]КС-6 ЦИУС перераспр'!#REF!</definedName>
    <definedName name="б6.4.5">'[35]КС-6 ЦИУС перераспр'!#REF!</definedName>
    <definedName name="б6.5.1">'[35]КС-6 ЦИУС перераспр'!#REF!</definedName>
    <definedName name="б7.1.1">'[35]КС-6 ЦИУС перераспр'!#REF!</definedName>
    <definedName name="б7.1.2">'[35]КС-6 ЦИУС перераспр'!#REF!</definedName>
    <definedName name="б7.2.1">'[35]КС-6 ЦИУС перераспр'!#REF!</definedName>
    <definedName name="б9.2.01">'[34]КС-6а ЦИУС'!#REF!</definedName>
    <definedName name="б9.2.02">'[34]КС-6а ЦИУС'!#REF!</definedName>
    <definedName name="б9.2.03">'[34]КС-6а ЦИУС'!#REF!</definedName>
    <definedName name="б9.2.04">'[34]КС-6а ЦИУС'!#REF!</definedName>
    <definedName name="б9.2.05">'[34]КС-6а ЦИУС'!#REF!</definedName>
    <definedName name="б9.2.06">'[34]КС-6а ЦИУС'!#REF!</definedName>
    <definedName name="б9.2.07">'[34]КС-6а ЦИУС'!#REF!</definedName>
    <definedName name="б9.2.08">'[34]КС-6а ЦИУС'!#REF!</definedName>
    <definedName name="б9.7.1">'[35]КС-6 ЦИУС перераспр'!#REF!</definedName>
    <definedName name="база">'[36]Таблица 4 АСУТП'!$B$90:$B$92</definedName>
    <definedName name="_xlnm.Database">#REF!</definedName>
    <definedName name="БАК">#REF!</definedName>
    <definedName name="БАК2">#REF!</definedName>
    <definedName name="бал">'[37]Данные для расчета'!$D$28</definedName>
    <definedName name="БаллПр">'[38]БЦ Пр'!$A$126:$H$190</definedName>
    <definedName name="БаллТЗ">'[38]БЦ ТЗ'!$D$3:$F$37</definedName>
    <definedName name="бб">[27]топография!#REF!</definedName>
    <definedName name="Белгородская_область">#REF!</definedName>
    <definedName name="Бланк_сметы">#REF!</definedName>
    <definedName name="блр4545">#REF!</definedName>
    <definedName name="бол" localSheetId="1" hidden="1">{#N/A,#N/A,TRUE,"Смета на пасс. обор. №1"}</definedName>
    <definedName name="бол" hidden="1">{#N/A,#N/A,TRUE,"Смета на пасс. обор. №1"}</definedName>
    <definedName name="бпрбь">#REF!</definedName>
    <definedName name="броб">#REF!</definedName>
    <definedName name="Брянская_область">#REF!</definedName>
    <definedName name="БСИР">#REF!</definedName>
    <definedName name="БСИр1">#REF!</definedName>
    <definedName name="Буровой_понтон">#REF!</definedName>
    <definedName name="БЦПр">'[38]БЦ Пр'!$B$47:$H$122</definedName>
    <definedName name="БЦТЗ">'[38]БЦ ТЗ'!$A$2:$B$41</definedName>
    <definedName name="бюджет" localSheetId="1" hidden="1">{"'РП (2)'!$A$5:$S$150"}</definedName>
    <definedName name="бюджет" hidden="1">{"'РП (2)'!$A$5:$S$150"}</definedName>
    <definedName name="в">#REF!</definedName>
    <definedName name="В5">#REF!</definedName>
    <definedName name="ва">#N/A</definedName>
    <definedName name="ва3">#REF!</definedName>
    <definedName name="вав">[27]топография!#REF!</definedName>
    <definedName name="вава">#REF!</definedName>
    <definedName name="вавввввввввввввв">#REF!</definedName>
    <definedName name="ВАЛ_">#REF!</definedName>
    <definedName name="ВАЛ_1">#REF!</definedName>
    <definedName name="ВАЛ_4">#REF!</definedName>
    <definedName name="Валаам">#REF!</definedName>
    <definedName name="Валюта">#REF!</definedName>
    <definedName name="вангл">#REF!</definedName>
    <definedName name="ванлр">#REF!</definedName>
    <definedName name="ванол">[8]топография!#REF!</definedName>
    <definedName name="вао">#REF!</definedName>
    <definedName name="вап">#REF!</definedName>
    <definedName name="вапвя">#REF!</definedName>
    <definedName name="вапр">#REF!</definedName>
    <definedName name="вапро" localSheetId="1" hidden="1">{#N/A,#N/A,FALSE,"Шаблон_Спец1"}</definedName>
    <definedName name="вапро" hidden="1">{#N/A,#N/A,FALSE,"Шаблон_Спец1"}</definedName>
    <definedName name="вапрр">#REF!</definedName>
    <definedName name="вапяп">#REF!</definedName>
    <definedName name="вар">[7]топография!#REF!</definedName>
    <definedName name="варо">#REF!</definedName>
    <definedName name="ваф" localSheetId="1" hidden="1">{"'РП (2)'!$A$5:$S$150"}</definedName>
    <definedName name="ваф" hidden="1">{"'РП (2)'!$A$5:$S$150"}</definedName>
    <definedName name="вафывффффффф">#REF!</definedName>
    <definedName name="ВАХ" localSheetId="1" hidden="1">{#N/A,#N/A,FALSE,"Акт-Смета"}</definedName>
    <definedName name="ВАХ" hidden="1">{#N/A,#N/A,FALSE,"Акт-Смета"}</definedName>
    <definedName name="Вахты" localSheetId="1" hidden="1">{#N/A,#N/A,FALSE,"Акт-Смета"}</definedName>
    <definedName name="Вахты" hidden="1">{#N/A,#N/A,FALSE,"Акт-Смета"}</definedName>
    <definedName name="ваы">#REF!</definedName>
    <definedName name="вб">'[39]ЛЧ Р'!$C$55:$H$62</definedName>
    <definedName name="вв">#REF!</definedName>
    <definedName name="ввв">#REF!</definedName>
    <definedName name="вввв">#REF!</definedName>
    <definedName name="ввввву" localSheetId="1" hidden="1">{#N/A,#N/A,FALSE,"Откр.вод.(осн.)"}</definedName>
    <definedName name="ввввву" hidden="1">{#N/A,#N/A,FALSE,"Откр.вод.(осн.)"}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д_сметы">#REF!</definedName>
    <definedName name="виды">#REF!</definedName>
    <definedName name="вика">#REF!</definedName>
    <definedName name="вирваы">#REF!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кпвп">#REF!</definedName>
    <definedName name="ВЛ">#REF!</definedName>
    <definedName name="ВЛ110">[40]Справка!$I$3:$I$35</definedName>
    <definedName name="Владимирская_область">#REF!</definedName>
    <definedName name="влнг">[7]топография!#REF!</definedName>
    <definedName name="внеове">#REF!</definedName>
    <definedName name="внеое">#REF!</definedName>
    <definedName name="ВНИИСТ1">#REF!</definedName>
    <definedName name="внлг">#REF!</definedName>
    <definedName name="внорьп">#REF!</definedName>
    <definedName name="внр">#REF!</definedName>
    <definedName name="Внут_Т">#REF!</definedName>
    <definedName name="вов">#REF!</definedName>
    <definedName name="вое">#REF!</definedName>
    <definedName name="Возвратные_суммы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[15]топография!#REF!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вапор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врвапор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врем">'[35]КС-6 ЦИУС перераспр'!#REF!</definedName>
    <definedName name="Временные_здания_линия">#REF!</definedName>
    <definedName name="Временные_здания_площадка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[7]топография!#REF!</definedName>
    <definedName name="врь">[15]топография!#REF!</definedName>
    <definedName name="врьпврь">#REF!</definedName>
    <definedName name="ВСЕГО">#REF!</definedName>
    <definedName name="всего_">#REF!</definedName>
    <definedName name="ВСЕГО_м">#REF!</definedName>
    <definedName name="ВСЕГО_об">#REF!</definedName>
    <definedName name="ВСЕГО_пер">#REF!</definedName>
    <definedName name="Всего_по_смете">#REF!</definedName>
    <definedName name="всего_РУ">#REF!</definedName>
    <definedName name="Всего_т">#REF!</definedName>
    <definedName name="ВсегоЗП">#REF!</definedName>
    <definedName name="ВсегоРучБур">[41]СмРучБур!$J$40</definedName>
    <definedName name="ВсегоШурфов">#REF!</definedName>
    <definedName name="Вспом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УКЕП">#REF!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вып">#REF!</definedName>
    <definedName name="выдал">#REF!</definedName>
    <definedName name="выфвы">[42]ПДР!#REF!</definedName>
    <definedName name="Вычислительная_техника">[28]Коэфф1.!#REF!</definedName>
    <definedName name="Вычислительная_техника_1">#REF!</definedName>
    <definedName name="выы">#REF!</definedName>
    <definedName name="г">#REF!</definedName>
    <definedName name="Г678">[43]БД!$Q$2:$Q$5</definedName>
    <definedName name="ГАП">#REF!</definedName>
    <definedName name="ггг" localSheetId="1" hidden="1">{#N/A,#N/A,FALSE,"Шаблон_Спец1"}</definedName>
    <definedName name="ггг" hidden="1">{#N/A,#N/A,FALSE,"Шаблон_Спец1"}</definedName>
    <definedName name="ггггггггггггггггггггггггггггггггггггггггггггггг">[14]топография!#REF!</definedName>
    <definedName name="гедезия">[15]топография!#REF!</definedName>
    <definedName name="гелог">#REF!</definedName>
    <definedName name="гео">#REF!</definedName>
    <definedName name="геог">#REF!</definedName>
    <definedName name="геодез1">[44]геолог!$L$81</definedName>
    <definedName name="геодезия">#REF!</definedName>
    <definedName name="геол.1">#REF!</definedName>
    <definedName name="Геол_Лазаревск">[18]топография!#REF!</definedName>
    <definedName name="геол1">#REF!</definedName>
    <definedName name="геология">[27]топография!#REF!</definedName>
    <definedName name="геоф">#REF!</definedName>
    <definedName name="Геофиз">#REF!</definedName>
    <definedName name="геофизика">#REF!</definedName>
    <definedName name="Гидр">[45]топография!#REF!</definedName>
    <definedName name="Гидро">[46]топография!#REF!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[15]топография!#REF!</definedName>
    <definedName name="ГИП">#REF!</definedName>
    <definedName name="Главный_инженер">[47]Упр!$R$63:$R$64</definedName>
    <definedName name="глрп">#REF!</definedName>
    <definedName name="гном">#REF!</definedName>
    <definedName name="год">#N/A</definedName>
    <definedName name="гор">#REF!</definedName>
    <definedName name="гпдш">#REF!</definedName>
    <definedName name="гпшд">#REF!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а">#REF!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ту">#REF!</definedName>
    <definedName name="гф" localSheetId="1" hidden="1">{#N/A,#N/A,FALSE,"Акт-Смета"}</definedName>
    <definedName name="гф" hidden="1">{#N/A,#N/A,FALSE,"Акт-Смета"}</definedName>
    <definedName name="гш">#REF!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шд">#REF!</definedName>
    <definedName name="гшн">#REF!</definedName>
    <definedName name="гшпшщ">[48]топография!#REF!</definedName>
    <definedName name="гшшг">NA()</definedName>
    <definedName name="гшшн">#REF!</definedName>
    <definedName name="Д">#REF!</definedName>
    <definedName name="дан">#REF!</definedName>
    <definedName name="Данные">#REF!</definedName>
    <definedName name="Данные_О">#REF!</definedName>
    <definedName name="Данные_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[49]Смета!#REF!</definedName>
    <definedName name="ддд">#REF!</definedName>
    <definedName name="ддддд">#REF!</definedName>
    <definedName name="дддддд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с" localSheetId="1" hidden="1">{"","двадцать ","тридцать ","сорок ","пятьдесят ","шестьдесят ","семьдесят ","восемьдесят ","девяносто "}</definedName>
    <definedName name="дес" hidden="1">{"","двадцать ","тридцать ","сорок ","пятьдесят ","шестьдесят ","семьдесят ","восемьдесят ","девяносто "}</definedName>
    <definedName name="десятый">#REF!</definedName>
    <definedName name="Дефлятор">#REF!</definedName>
    <definedName name="джож">'[24]Пример расчета'!#REF!</definedName>
    <definedName name="джэ" localSheetId="1" hidden="1">{#N/A,#N/A,TRUE,"Смета на пасс. обор. №1"}</definedName>
    <definedName name="джэ" hidden="1">{#N/A,#N/A,TRUE,"Смета на пасс. обор. №1"}</definedName>
    <definedName name="дз">#REF!</definedName>
    <definedName name="диагн" localSheetId="1" hidden="1">{#N/A,#N/A,FALSE,"Infl_fact"}</definedName>
    <definedName name="диагн" hidden="1">{#N/A,#N/A,FALSE,"Infl_fact"}</definedName>
    <definedName name="Диагностика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пазон">#REF!</definedName>
    <definedName name="Директор">#N/A</definedName>
    <definedName name="Диск">#REF!</definedName>
    <definedName name="ДК">#REF!</definedName>
    <definedName name="длдл">#REF!</definedName>
    <definedName name="Длинна_границы">#REF!</definedName>
    <definedName name="Длинна_трассы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бровольное_страхование">#REF!</definedName>
    <definedName name="дог.">#REF!</definedName>
    <definedName name="дол">#REF!</definedName>
    <definedName name="должность">#REF!</definedName>
    <definedName name="долл">[50]const!#REF!</definedName>
    <definedName name="долл104">[51]const!$B$18</definedName>
    <definedName name="ДОЛЛАР">#REF!</definedName>
    <definedName name="доорп">#REF!</definedName>
    <definedName name="доп" localSheetId="1" hidden="1">{#N/A,#N/A,TRUE,"Смета на пасс. обор. №1"}</definedName>
    <definedName name="доп" hidden="1">{#N/A,#N/A,TRUE,"Смета на пасс. обор. №1"}</definedName>
    <definedName name="Доп._оборудование">[28]Коэфф1.!#REF!</definedName>
    <definedName name="Доп._оборудование_1">#REF!</definedName>
    <definedName name="Доп.затраты_в_зимнее_время">#REF!</definedName>
    <definedName name="Доп_оборуд">#REF!</definedName>
    <definedName name="допдшгед">#REF!</definedName>
    <definedName name="Дорога">[28]Шкаф!#REF!</definedName>
    <definedName name="Дорога_1">#REF!</definedName>
    <definedName name="Доход">[52]!Объекты</definedName>
    <definedName name="др">#REF!</definedName>
    <definedName name="ДСК">[15]топография!#REF!</definedName>
    <definedName name="ДСК_14">[15]топография!#REF!</definedName>
    <definedName name="дск1">[53]топография!#REF!</definedName>
    <definedName name="дщшю">#REF!</definedName>
    <definedName name="е">#REF!</definedName>
    <definedName name="Е0" hidden="1">MOD(INT(#REF!),10)</definedName>
    <definedName name="Е1" hidden="1">MOD(INT(#REF!/10),10)</definedName>
    <definedName name="Е123" localSheetId="1" hidden="1">INDEX('СР-1-4.1'!сот,Е2+1)&amp;IF(Е1=1,INDEX('СР-1-4.1'!цать,Е0+1),INDEX('СР-1-4.1'!дес,Е1))&amp;IF(INT(#REF!)=0,"ноль ",IF(Е1&lt;&gt;1,INDEX('СР-1-4.1'!ед,Е0+1),""))&amp;"рубл"&amp;IF(Е1=1,"ей",LOOKUP(Е0,{0,1,2,5},{"ей","ь","я","ей"}))</definedName>
    <definedName name="Е123" hidden="1">INDEX(сот,Е2+1)&amp;IF(Е1=1,INDEX(цать,Е0+1),INDEX(дес,Е1))&amp;IF(INT(#REF!)=0,"ноль ",IF(Е1&lt;&gt;1,INDEX(ед,Е0+1),""))&amp;"рубл"&amp;IF(Е1=1,"ей",LOOKUP(Е0,{0,1,2,5},{"ей","ь","я","ей"}))</definedName>
    <definedName name="Е2" hidden="1">MOD(INT(#REF!/100),10)</definedName>
    <definedName name="Е3" hidden="1">MOD(INT(#REF!/1000),10)</definedName>
    <definedName name="Е4" hidden="1">MOD(INT(#REF!/10^4),10)</definedName>
    <definedName name="Е5" hidden="1">MOD(INT(#REF!/10^5),10)</definedName>
    <definedName name="Е6" hidden="1">MOD(INT(#REF!/10^6),10)</definedName>
    <definedName name="Е7" hidden="1">MOD(INT(#REF!/10^7),10)</definedName>
    <definedName name="Е8" hidden="1">MOD(INT(#REF!/10^8),10)</definedName>
    <definedName name="евнл">#REF!</definedName>
    <definedName name="евнлен">#REF!</definedName>
    <definedName name="ЕВР">[54]Поставка!$H$13</definedName>
    <definedName name="Еврейская_автономная_область">#REF!</definedName>
    <definedName name="Еврейская_автономная_область_1">#REF!</definedName>
    <definedName name="евро">#REF!</definedName>
    <definedName name="евро104">[51]const!$B$19</definedName>
    <definedName name="еврор">#REF!</definedName>
    <definedName name="еврь">#REF!</definedName>
    <definedName name="ед" localSheetId="1" hidden="1">{"","один ","два ","три ","четыре ","пять ","шесть ","семь ","восемь ","девять "}</definedName>
    <definedName name="ед" hidden="1">{"","один ","два ","три ","четыре ","пять ","шесть ","семь ","восемь ","девять "}</definedName>
    <definedName name="едж" localSheetId="1" hidden="1">{"","одна ","две ","три ","четыре ","пять ","шесть ","семь ","восемь ","девять "}</definedName>
    <definedName name="едж" hidden="1">{"","одна ","две ","три ","четыре ","пять ","шесть ","семь ","восемь ","девять "}</definedName>
    <definedName name="ЕдИзм">[55]Справочник!$B$1:$B$65536</definedName>
    <definedName name="екнекнк" hidden="1">{#N/A,#N/A,FALSE,"Шаблон_Спец1"}</definedName>
    <definedName name="ен">#REF!</definedName>
    <definedName name="енвлпр">#REF!</definedName>
    <definedName name="енг">#REF!</definedName>
    <definedName name="енгш" hidden="1">{#N/A,#N/A,FALSE,"Шаблон_Спец1"}</definedName>
    <definedName name="енк">#REF!</definedName>
    <definedName name="енлопр">#REF!</definedName>
    <definedName name="ено">#REF!</definedName>
    <definedName name="еное">#REF!</definedName>
    <definedName name="ео">#REF!</definedName>
    <definedName name="еов">#REF!</definedName>
    <definedName name="епе">#REF!</definedName>
    <definedName name="ер">#REF!</definedName>
    <definedName name="еуг">#REF!</definedName>
    <definedName name="еыкг">[7]топография!#REF!</definedName>
    <definedName name="жд">#REF!</definedName>
    <definedName name="жджддд">#REF!</definedName>
    <definedName name="ждл">[15]топография!#REF!</definedName>
    <definedName name="ждлдж">#REF!</definedName>
    <definedName name="ждлллл">#REF!</definedName>
    <definedName name="жж" localSheetId="1" hidden="1">{#N/A,#N/A,TRUE,"Лист1";#N/A,#N/A,TRUE,"Лист2";#N/A,#N/A,TRUE,"Лист3"}</definedName>
    <definedName name="жж" hidden="1">{#N/A,#N/A,TRUE,"Лист1";#N/A,#N/A,TRUE,"Лист2";#N/A,#N/A,TRUE,"Лист3"}</definedName>
    <definedName name="жжж">#REF!</definedName>
    <definedName name="жжл">[27]топография!#REF!</definedName>
    <definedName name="жлгл">#REF!</definedName>
    <definedName name="жпф">#REF!</definedName>
    <definedName name="жю" localSheetId="1" hidden="1">{#N/A,#N/A,TRUE,"Смета на пасс. обор. №1"}</definedName>
    <definedName name="жю" hidden="1">{#N/A,#N/A,TRUE,"Смета на пасс. обор. №1"}</definedName>
    <definedName name="Зависимые">#REF!</definedName>
    <definedName name="_xlnm.Print_Titles" localSheetId="0">'СР-1-3'!$15:$15</definedName>
    <definedName name="_xlnm.Print_Titles">#N/A</definedName>
    <definedName name="Заголовки_для_печати1">#REF!</definedName>
    <definedName name="Заголовок_для_печати">#REF!</definedName>
    <definedName name="ЗаказДолжность">[56]ОбмОбслЗемОд!$B$67</definedName>
    <definedName name="ЗаказИмя">[56]ОбмОбслЗемОд!$C$69</definedName>
    <definedName name="Заказчик">#REF!</definedName>
    <definedName name="заказчики">#REF!</definedName>
    <definedName name="ЗакЛицо">[57]D!$C$19</definedName>
    <definedName name="Затраты_на_дирекцию">#REF!</definedName>
    <definedName name="зжшщз">[58]топография!#REF!</definedName>
    <definedName name="ЗИМ.УД.">#REF!</definedName>
    <definedName name="зима">'[35]КС-6 ЦИУС перераспр'!#REF!</definedName>
    <definedName name="ЗИП_Всего">'[28]Прайс лист'!#REF!</definedName>
    <definedName name="ЗИП_Всего_1">#REF!</definedName>
    <definedName name="Зона_III">#REF!</definedName>
    <definedName name="Зона_IV">#REF!</definedName>
    <definedName name="Зона_V">#REF!</definedName>
    <definedName name="Зона_VI">#REF!</definedName>
    <definedName name="зощр">#REF!</definedName>
    <definedName name="зп">[50]const!#REF!</definedName>
    <definedName name="зшг">#REF!</definedName>
    <definedName name="зщ" localSheetId="1" hidden="1">{#N/A,#N/A,TRUE,"Смета на пасс. обор. №1"}</definedName>
    <definedName name="зщ" hidden="1">{#N/A,#N/A,TRUE,"Смета на пасс. обор. №1"}</definedName>
    <definedName name="ЗЮзя">#REF!</definedName>
    <definedName name="и">#REF!</definedName>
    <definedName name="Ивановская_область">#REF!</definedName>
    <definedName name="ивпт">#REF!</definedName>
    <definedName name="изыск">#REF!</definedName>
    <definedName name="ик">#REF!</definedName>
    <definedName name="имми">[7]топография!#REF!</definedName>
    <definedName name="импарьа">#REF!</definedName>
    <definedName name="имт">#REF!</definedName>
    <definedName name="имущ">'[37]Данные для расчета'!$D$19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ж">#REF!</definedName>
    <definedName name="инженер">#REF!</definedName>
    <definedName name="инф_МЭРТ">#REF!</definedName>
    <definedName name="инф_СИБ">#REF!</definedName>
    <definedName name="инф_ТНК">#REF!</definedName>
    <definedName name="иошль">#REF!</definedName>
    <definedName name="ИПусто">#REF!</definedName>
    <definedName name="Иркутская_область">#REF!</definedName>
    <definedName name="Иркутская_область_1">#REF!</definedName>
    <definedName name="ирполгырло" hidden="1">{#N/A,#N/A,FALSE,"Акт-Смета"}</definedName>
    <definedName name="ИС__И.Максимов">#REF!</definedName>
    <definedName name="ИТ">[6]мсн!#REF!</definedName>
    <definedName name="итог">#REF!</definedName>
    <definedName name="итого">#N/A</definedName>
    <definedName name="итого_безНДС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ДС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НДС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ь">[27]топография!#REF!</definedName>
    <definedName name="итььтьь">[15]топография!#REF!</definedName>
    <definedName name="иьпрстьп" hidden="1">{#N/A,#N/A,FALSE,"Акт-Смета"}</definedName>
    <definedName name="й">#REF!</definedName>
    <definedName name="й1" localSheetId="1" hidden="1">{"'Hosting'!$A$2:$I$61"}</definedName>
    <definedName name="й1" hidden="1">{"'Hosting'!$A$2:$I$61"}</definedName>
    <definedName name="й2" localSheetId="1" hidden="1">{"'Hosting'!$A$2:$I$61"}</definedName>
    <definedName name="й2" hidden="1">{"'Hosting'!$A$2:$I$61"}</definedName>
    <definedName name="й3" localSheetId="1" hidden="1">{"'Hosting'!$A$2:$I$61"}</definedName>
    <definedName name="й3" hidden="1">{"'Hosting'!$A$2:$I$61"}</definedName>
    <definedName name="ййй">[27]топография!#REF!</definedName>
    <definedName name="йцйу3йк">#REF!</definedName>
    <definedName name="йцйц">NA()</definedName>
    <definedName name="йцу">#REF!</definedName>
    <definedName name="йцукеен" hidden="1">{#N/A,#N/A,FALSE,"Шаблон_Спец1"}</definedName>
    <definedName name="к">[59]Смета!#REF!</definedName>
    <definedName name="к_ЗПМ">#REF!</definedName>
    <definedName name="К_ЛАДВ_пов">'[60]Исх. данные'!$Q$74</definedName>
    <definedName name="к_МАТ">#REF!</definedName>
    <definedName name="К_МПА_пов">'[60]Исх. данные'!$I$73</definedName>
    <definedName name="К_обор">#REF!</definedName>
    <definedName name="к_ОЗП">#REF!</definedName>
    <definedName name="К_пер_1995">'[60]Исх. данные'!$J$3</definedName>
    <definedName name="К_пер_2000">'[60]Исх. данные'!$I$3</definedName>
    <definedName name="к_ПЗ">#REF!</definedName>
    <definedName name="К_СМР">#REF!</definedName>
    <definedName name="к_ЭМ">#REF!</definedName>
    <definedName name="к1">#REF!</definedName>
    <definedName name="К10">#REF!</definedName>
    <definedName name="К12" hidden="1">IF(#REF!-INT(#REF!),TEXT(INT((#REF!-INT(#REF!)+0.00001)*100)," 00") &amp;" коп.","")</definedName>
    <definedName name="К13">#REF!</definedName>
    <definedName name="К17">#REF!</definedName>
    <definedName name="К2">#REF!</definedName>
    <definedName name="К22">#REF!</definedName>
    <definedName name="К24">#REF!</definedName>
    <definedName name="к26">#REF!</definedName>
    <definedName name="к3">[61]с1!$I$4</definedName>
    <definedName name="К4">#REF!</definedName>
    <definedName name="к5">[62]const!$B$23</definedName>
    <definedName name="К6">#REF!</definedName>
    <definedName name="К7">#REF!</definedName>
    <definedName name="К8">#REF!</definedName>
    <definedName name="Кабардино_Балкарская_Республика">#REF!</definedName>
    <definedName name="Кабели">[28]Коэфф1.!#REF!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_стац">#REF!</definedName>
    <definedName name="Камер_эксп_усл">#REF!</definedName>
    <definedName name="Камеральных">#REF!</definedName>
    <definedName name="Камчатская_область">#REF!</definedName>
    <definedName name="Камчатская_область_1">#REF!</definedName>
    <definedName name="каппр">#REF!</definedName>
    <definedName name="Карачаево_Черкесская_Республика">#REF!</definedName>
    <definedName name="КАТ1">'[63]Смета-Т'!#REF!</definedName>
    <definedName name="Категория_сложности">#REF!</definedName>
    <definedName name="Кбр" localSheetId="1">#REF!</definedName>
    <definedName name="Кбр">#REF!</definedName>
    <definedName name="кв">#REF!</definedName>
    <definedName name="КВАРТАЛ">[64]Индексы!$A$2:$A$11</definedName>
    <definedName name="КВАРТАЛ2">#REF!</definedName>
    <definedName name="кгкг">#REF!</definedName>
    <definedName name="ке">#REF!</definedName>
    <definedName name="кегн">#REF!</definedName>
    <definedName name="кек">#REF!</definedName>
    <definedName name="кеке">#REF!</definedName>
    <definedName name="кекекеек" localSheetId="1" hidden="1">{"konoplin - Личное представление",#N/A,TRUE,"ФинПлан_1кв";"konoplin - Личное представление",#N/A,TRUE,"ФинПлан_2кв"}</definedName>
    <definedName name="кекекеек" hidden="1">{"konoplin - Личное представление",#N/A,TRUE,"ФинПлан_1кв";"konoplin - Личное представление",#N/A,TRUE,"ФинПлан_2кв"}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л">#REF!</definedName>
    <definedName name="Киз1" localSheetId="1">#REF!</definedName>
    <definedName name="Киз1">#REF!</definedName>
    <definedName name="Киз2" localSheetId="1">#REF!</definedName>
    <definedName name="Киз2">#REF!</definedName>
    <definedName name="Кизыск" localSheetId="1">#REF!</definedName>
    <definedName name="Кизыск">#REF!</definedName>
    <definedName name="Кизыск1" localSheetId="1">#REF!</definedName>
    <definedName name="Кизыск1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1">#REF!</definedName>
    <definedName name="КК2">#REF!</definedName>
    <definedName name="КК3">#REF!</definedName>
    <definedName name="КК4">#REF!</definedName>
    <definedName name="КК5">#REF!</definedName>
    <definedName name="КК6">#REF!</definedName>
    <definedName name="КК8">#REF!</definedName>
    <definedName name="КК9">#REF!</definedName>
    <definedName name="ккк">#REF!</definedName>
    <definedName name="кн">[7]топография!#REF!</definedName>
    <definedName name="книга">#REF!</definedName>
    <definedName name="Коб" localSheetId="1">'[60]Исх. данные'!$I$15</definedName>
    <definedName name="Коб">#REF!</definedName>
    <definedName name="Кобор" localSheetId="1">#REF!</definedName>
    <definedName name="Кобор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">[65]топография!#REF!</definedName>
    <definedName name="ком.">#REF!</definedName>
    <definedName name="ком2">#REF!</definedName>
    <definedName name="команд" localSheetId="1" hidden="1">{#N/A,#N/A,FALSE,"Акт-Смета"}</definedName>
    <definedName name="команд" hidden="1">{#N/A,#N/A,FALSE,"Акт-Смета"}</definedName>
    <definedName name="команд.">#REF!</definedName>
    <definedName name="команд.обуч." localSheetId="1" hidden="1">{#N/A,#N/A,TRUE,"Смета на пасс. обор. №1"}</definedName>
    <definedName name="команд.обуч." hidden="1">{#N/A,#N/A,TRUE,"Смета на пасс. обор. №1"}</definedName>
    <definedName name="командиров.">#REF!</definedName>
    <definedName name="Командировочные_расходы">#REF!</definedName>
    <definedName name="Компетенция">#REF!</definedName>
    <definedName name="КонПериода">[66]Реестр!$Y$4:$Y$16</definedName>
    <definedName name="Контроллер">[28]Коэфф1.!#REF!</definedName>
    <definedName name="Контроллер_1">#REF!</definedName>
    <definedName name="копи">#REF!</definedName>
    <definedName name="копия" localSheetId="1" hidden="1">{#N/A,#N/A,TRUE,"MAP";#N/A,#N/A,TRUE,"STEPS";#N/A,#N/A,TRUE,"RULES"}</definedName>
    <definedName name="копия" hidden="1">{#N/A,#N/A,TRUE,"MAP";#N/A,#N/A,TRUE,"STEPS";#N/A,#N/A,TRUE,"RULES"}</definedName>
    <definedName name="кор">#REF!</definedName>
    <definedName name="Корнеева">#REF!</definedName>
    <definedName name="Костромская_область">#REF!</definedName>
    <definedName name="КОЭФ">[67]Показатели!#REF!</definedName>
    <definedName name="КОЭФ3">#REF!</definedName>
    <definedName name="КОЭФ4">[64]Показатели!$B$124:$B$127</definedName>
    <definedName name="КоэфБезПоля">#REF!</definedName>
    <definedName name="КоэфГорЗак">#REF!</definedName>
    <definedName name="КоэфГорЗаказ">[56]ОбмОбслЗемОд!$E$29</definedName>
    <definedName name="КоэфУдорожания">[56]ОбмОбслЗемОд!$E$28</definedName>
    <definedName name="КОЭФФ">[67]Показатели!#REF!</definedName>
    <definedName name="КОЭФФ1">[64]Показатели!$I$72:$I$76</definedName>
    <definedName name="КОЭФФ2">[67]Показатели!#REF!,[67]Показатели!#REF!,[67]Показатели!#REF!</definedName>
    <definedName name="Коэффициент">#REF!</definedName>
    <definedName name="кп">#REF!</definedName>
    <definedName name="кп1">#REF!</definedName>
    <definedName name="кп2">#REF!</definedName>
    <definedName name="Кпер">'[60]Исх. данные'!$I$3</definedName>
    <definedName name="КпнрПрОб" localSheetId="1">#REF!</definedName>
    <definedName name="КпнрПрОб">#REF!</definedName>
    <definedName name="кпониж">#REF!</definedName>
    <definedName name="кпп">#REF!</definedName>
    <definedName name="кппп">#REF!</definedName>
    <definedName name="Кпр1" localSheetId="1">#REF!</definedName>
    <definedName name="Кпр1">#REF!</definedName>
    <definedName name="Кпр2" localSheetId="1">#REF!</definedName>
    <definedName name="Кпр2">#REF!</definedName>
    <definedName name="Кпроект" localSheetId="1">#REF!</definedName>
    <definedName name="Кпроект">#REF!</definedName>
    <definedName name="Кпроект1" localSheetId="1">#REF!</definedName>
    <definedName name="Кпроект1">#REF!</definedName>
    <definedName name="Кпроч" localSheetId="1">'[68]1 ССРСС баз '!$H$18</definedName>
    <definedName name="Кпроч">#REF!</definedName>
    <definedName name="Краснодарский_край">#REF!</definedName>
    <definedName name="КРАСНОЯРСК" localSheetId="1" hidden="1">{"'РП (2)'!$A$5:$S$150"}</definedName>
    <definedName name="КРАСНОЯРСК" hidden="1">{"'РП (2)'!$A$5:$S$150"}</definedName>
    <definedName name="Красноярский_край">#REF!</definedName>
    <definedName name="Красноярский_край_1">#REF!</definedName>
    <definedName name="Крд" localSheetId="1">#REF!</definedName>
    <definedName name="Крд">#REF!</definedName>
    <definedName name="_xlnm.Criteria">#REF!</definedName>
    <definedName name="Крмпетенция">#REF!</definedName>
    <definedName name="кс2_произв">#REF!</definedName>
    <definedName name="кс3_ГТУ_произв">#REF!</definedName>
    <definedName name="кс3_ЭД_произв">#REF!</definedName>
    <definedName name="Кск" localSheetId="1">#REF!</definedName>
    <definedName name="Кск">#REF!</definedName>
    <definedName name="КсмрВдпр" localSheetId="1">'[68]1 ССРСС баз '!#REF!</definedName>
    <definedName name="КсмрВдпр">#REF!</definedName>
    <definedName name="КсмрВЛ" localSheetId="1">'[68]1 ССРСС баз '!#REF!</definedName>
    <definedName name="КсмрВЛ">#REF!</definedName>
    <definedName name="КсмрКан" localSheetId="1">'[68]1 ССРСС баз '!#REF!</definedName>
    <definedName name="КсмрКан">#REF!</definedName>
    <definedName name="КсмрКЛ" localSheetId="1">'[68]1 ССРСС баз '!#REF!</definedName>
    <definedName name="КсмрКЛ">#REF!</definedName>
    <definedName name="КсмрПрОб" localSheetId="1">#REF!</definedName>
    <definedName name="КсмрПрОб">#REF!</definedName>
    <definedName name="Ксоа" localSheetId="1">#REF!</definedName>
    <definedName name="Ксоа">#REF!</definedName>
    <definedName name="куку">#REF!</definedName>
    <definedName name="Курганская_область">#REF!</definedName>
    <definedName name="Курганская_область_1">#REF!</definedName>
    <definedName name="Курс">[28]Коэфф1.!$E$23</definedName>
    <definedName name="Курс_1">#REF!</definedName>
    <definedName name="курс_дол">#REF!</definedName>
    <definedName name="Курс_доллара">'[69]Курс доллара'!$A$2</definedName>
    <definedName name="Курс_доллара_США">#REF!</definedName>
    <definedName name="курс1">#REF!</definedName>
    <definedName name="Курская_область">#REF!</definedName>
    <definedName name="куцй">#REF!</definedName>
    <definedName name="кшн">#REF!</definedName>
    <definedName name="Кэк1" localSheetId="1">#REF!</definedName>
    <definedName name="Кэк1">#REF!</definedName>
    <definedName name="Кэк2" localSheetId="1">#REF!</definedName>
    <definedName name="Кэк2">#REF!</definedName>
    <definedName name="Кэксп" localSheetId="1">#REF!</definedName>
    <definedName name="Кэксп">#REF!</definedName>
    <definedName name="л" localSheetId="1" hidden="1">{"'Hosting'!$A$2:$I$61"}</definedName>
    <definedName name="л" hidden="1">{"'Hosting'!$A$2:$I$61"}</definedName>
    <definedName name="лаб" localSheetId="1" hidden="1">{#N/A,#N/A,FALSE,"Акт-Смета"}</definedName>
    <definedName name="лаб" hidden="1">{#N/A,#N/A,FALSE,"Акт-Смета"}</definedName>
    <definedName name="лаб_иссл">#REF!</definedName>
    <definedName name="Лаб_стац">#REF!</definedName>
    <definedName name="Лаб_эксп_усл">#REF!</definedName>
    <definedName name="ЛабМашБур">[56]СмМашБур!#REF!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">[70]топография!#REF!</definedName>
    <definedName name="лдддд">[27]топография!#REF!</definedName>
    <definedName name="лдж" localSheetId="1" hidden="1">{#N/A,#N/A,TRUE,"Смета на пасс. обор. №1"}</definedName>
    <definedName name="лдж" hidden="1">{#N/A,#N/A,TRUE,"Смета на пасс. обор. №1"}</definedName>
    <definedName name="лджждл">[15]топография!#REF!</definedName>
    <definedName name="лдллл">#REF!</definedName>
    <definedName name="ленин">#REF!</definedName>
    <definedName name="Ленинградская_область">#REF!</definedName>
    <definedName name="линейка" hidden="1">{#N/A,#N/A,FALSE,"Акт-Смета"}</definedName>
    <definedName name="Липецкая_область">#REF!</definedName>
    <definedName name="лист">#REF!</definedName>
    <definedName name="Лифты">#REF!</definedName>
    <definedName name="Лицензии" localSheetId="1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л">#REF!</definedName>
    <definedName name="лордгшпб">#REF!</definedName>
    <definedName name="лорп">#REF!</definedName>
    <definedName name="лорщшгошщлдбжд">#REF!</definedName>
    <definedName name="лот" localSheetId="1" hidden="1">{#N/A,#N/A,TRUE,"Смета на пасс. обор. №1"}</definedName>
    <definedName name="лот" hidden="1">{#N/A,#N/A,TRUE,"Смета на пасс. обор. №1"}</definedName>
    <definedName name="лошадь">#REF!</definedName>
    <definedName name="лпрра">#REF!</definedName>
    <definedName name="лрал">#REF!</definedName>
    <definedName name="лрлд">#REF!</definedName>
    <definedName name="лрр">#REF!</definedName>
    <definedName name="ЛФО">#REF!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М">#REF!</definedName>
    <definedName name="М123" localSheetId="1" hidden="1">INDEX('СР-1-4.1'!сот,Е8+1)&amp;IF(Е7=1,INDEX('СР-1-4.1'!цать,Е6+1),INDEX('СР-1-4.1'!дес,Е7))&amp;IF(Е7&lt;&gt;1,INDEX('СР-1-4.1'!ед,Е6+1),"")&amp;IF(Е6+Е7+Е8,"миллион"&amp;IF(Е7=1,"ов ",LOOKUP(Е6,{0,1,2,5},{"ов "," ","а ","ов "})),"")</definedName>
    <definedName name="М123" hidden="1">INDEX(сот,Е8+1)&amp;IF(Е7=1,INDEX(цать,Е6+1),INDEX(дес,Е7))&amp;IF(Е7&lt;&gt;1,INDEX(ед,Е6+1),"")&amp;IF(Е6+Е7+Е8,"миллион"&amp;IF(Е7=1,"ов ",LOOKUP(Е6,{0,1,2,5},{"ов "," ","а ","ов "})),"")</definedName>
    <definedName name="Магаданская_область">#REF!</definedName>
    <definedName name="Магаданская_область_1">#REF!</definedName>
    <definedName name="МАРЖА">#REF!</definedName>
    <definedName name="мат">[50]const!#REF!</definedName>
    <definedName name="мваптоывпаролд" hidden="1">{#N/A,#N/A,FALSE,"Акт-Смета"}</definedName>
    <definedName name="меропр">'[71]1'!$I$12:$I$15</definedName>
    <definedName name="Месяцы">#REF!</definedName>
    <definedName name="Месяцы2">#REF!</definedName>
    <definedName name="Месяцы3">#REF!</definedName>
    <definedName name="метео">#REF!</definedName>
    <definedName name="метрология1">#REF!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р" localSheetId="1" hidden="1">{#N/A,#N/A,TRUE,"Смета на пасс. обор. №1"}</definedName>
    <definedName name="мир" hidden="1">{#N/A,#N/A,TRUE,"Смета на пасс. обор. №1"}</definedName>
    <definedName name="мись">#REF!</definedName>
    <definedName name="мит">#REF!</definedName>
    <definedName name="митим">[27]топография!#REF!</definedName>
    <definedName name="мито">#REF!</definedName>
    <definedName name="митюгов">'[72]Данные для расчёта сметы'!$J$33</definedName>
    <definedName name="мм">[15]топография!#REF!</definedName>
    <definedName name="ммм" localSheetId="1" hidden="1">{#N/A,#N/A,FALSE,"Акт-Смета"}</definedName>
    <definedName name="ммм" hidden="1">{#N/A,#N/A,FALSE,"Акт-Смета"}</definedName>
    <definedName name="мммм" localSheetId="1" hidden="1">{#N/A,#N/A,FALSE,"Акт-Смета"}</definedName>
    <definedName name="мммм" hidden="1">{#N/A,#N/A,FALSE,"Акт-Смета"}</definedName>
    <definedName name="МММММММММ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ковская_область">#REF!</definedName>
    <definedName name="мотаж2">#REF!</definedName>
    <definedName name="мп">#REF!</definedName>
    <definedName name="мпа">#N/A</definedName>
    <definedName name="мсчя">#REF!</definedName>
    <definedName name="мтч">#REF!</definedName>
    <definedName name="мтьюп">#REF!</definedName>
    <definedName name="Мурманская_область">#REF!</definedName>
    <definedName name="Мурманская_область_1">#REF!</definedName>
    <definedName name="нагдл">[7]топография!#REF!</definedName>
    <definedName name="над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">#REF!</definedName>
    <definedName name="накладные">'[73]Расшифровка новая'!$G$44</definedName>
    <definedName name="Налог_на_добавленную_стоимость">#REF!</definedName>
    <definedName name="Налог_на_пользавтелей_автдорог">#REF!</definedName>
    <definedName name="напар">[27]топография!#REF!</definedName>
    <definedName name="натаа">#REF!</definedName>
    <definedName name="НачПериода">[66]Реестр!$X$4:$X$16</definedName>
    <definedName name="нвле">#REF!</definedName>
    <definedName name="нгагл">#REF!</definedName>
    <definedName name="нго">#REF!</definedName>
    <definedName name="нгпнрап">#REF!</definedName>
    <definedName name="нгш">#REF!</definedName>
    <definedName name="НДС">#REF!</definedName>
    <definedName name="нево">#REF!</definedName>
    <definedName name="некрапр">#REF!</definedName>
    <definedName name="неоукено">[74]топография!#REF!</definedName>
    <definedName name="непредв">'[35]КС-6 ЦИУС перераспр'!#REF!</definedName>
    <definedName name="Непредвиденные_расходы">#REF!</definedName>
    <definedName name="нер">#REF!</definedName>
    <definedName name="нес2">'[75]9 глава'!$B$11:$G$50</definedName>
    <definedName name="нет">#REF!</definedName>
    <definedName name="неуо">#REF!</definedName>
    <definedName name="Нижегородская_область">#REF!</definedName>
    <definedName name="нина">#REF!</definedName>
    <definedName name="нкеу">#REF!</definedName>
    <definedName name="нкеуу">[15]топография!#REF!</definedName>
    <definedName name="но">#REF!</definedName>
    <definedName name="Новгородская_область">#REF!</definedName>
    <definedName name="Новое_стр_во">#REF!</definedName>
    <definedName name="Новосибирская_область">#REF!</definedName>
    <definedName name="Новосибирская_область_1">#REF!</definedName>
    <definedName name="новый">#REF!</definedName>
    <definedName name="Номер_договора">#REF!</definedName>
    <definedName name="НомерДоговора">[56]ОбмОбслЗемОд!$F$2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осач" hidden="1">'[4]MAIN GATE HOUSE'!#REF!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>#REF!</definedName>
    <definedName name="о.2.4.1">'[34]КС-6а ЦИУС'!#REF!</definedName>
    <definedName name="о.о.2.13.4">'[34]КС-6а ЦИУС'!#REF!</definedName>
    <definedName name="о.о.2.2.4">'[34]КС-6а ЦИУС'!#REF!</definedName>
    <definedName name="о.о.2.3.4.01">'[34]КС-6а ЦИУС'!#REF!</definedName>
    <definedName name="о.о.2.4.2.01">'[34]КС-6а ЦИУС'!#REF!</definedName>
    <definedName name="о.о.2.4.2.02">'[34]КС-6а ЦИУС'!#REF!</definedName>
    <definedName name="о.о.2.6.3">'[34]КС-6а ЦИУС'!#REF!</definedName>
    <definedName name="о.о.2.7.3">'[34]КС-6а ЦИУС'!#REF!</definedName>
    <definedName name="о.о.2.9.3.02">'[34]КС-6а ЦИУС'!#REF!</definedName>
    <definedName name="о.о.3.2.01">'[34]КС-6а ЦИУС'!#REF!</definedName>
    <definedName name="о.о.3.3.3.01">'[34]КС-6а ЦИУС'!#REF!</definedName>
    <definedName name="о.о2.9.3.01">'[34]КС-6а ЦИУС'!#REF!</definedName>
    <definedName name="о2.1.2">'[76]КС-6 ЦИУС перераспр'!$GR$128</definedName>
    <definedName name="о2.1.3">'[76]КС-6 ЦИУС перераспр'!$GR$716</definedName>
    <definedName name="о2.13.4">'[34]КС-6а ЦИУС'!#REF!</definedName>
    <definedName name="о2.2.2">'[76]КС-6 ЦИУС перераспр'!$GR$1302</definedName>
    <definedName name="о2.2.3">'[76]КС-6 ЦИУС перераспр'!$GR$1870</definedName>
    <definedName name="о2.3">'[35]КС-6 ЦИУС перераспр'!#REF!</definedName>
    <definedName name="о2.3.3">'[34]КС-6а ЦИУС'!#REF!</definedName>
    <definedName name="о2.3.6.1">'[34]КС-6а ЦИУС'!#REF!</definedName>
    <definedName name="о2.4">'[35]КС-6 ЦИУС перераспр'!#REF!</definedName>
    <definedName name="о2.4.1">'[34]КС-6а ЦИУС'!#REF!</definedName>
    <definedName name="о2.5">'[35]КС-6 ЦИУС перераспр'!#REF!</definedName>
    <definedName name="о2.5.1">'[34]КС-6а ЦИУС'!#REF!</definedName>
    <definedName name="о2.6">'[76]КС-6 ЦИУС перераспр'!$GR$3275</definedName>
    <definedName name="о2.6.1">'[34]КС-6а ЦИУС'!#REF!</definedName>
    <definedName name="о2.7">'[76]КС-6 ЦИУС перераспр'!$GR$3680</definedName>
    <definedName name="о2.7.1">'[34]КС-6а ЦИУС'!#REF!</definedName>
    <definedName name="о2.8.1">'[34]КС-6а ЦИУС'!#REF!</definedName>
    <definedName name="о2.9.1">'[76]КС-6 ЦИУС перераспр'!$GR$3776</definedName>
    <definedName name="о2.9.2">'[35]КС-6 ЦИУС перераспр'!#REF!</definedName>
    <definedName name="о2.9.3">'[35]КС-6 ЦИУС перераспр'!#REF!</definedName>
    <definedName name="о2.9.4">'[35]КС-6 ЦИУС перераспр'!#REF!</definedName>
    <definedName name="о2.9.5">'[35]КС-6 ЦИУС перераспр'!#REF!</definedName>
    <definedName name="о2.9.6">'[76]КС-6 ЦИУС перераспр'!$GR$3927</definedName>
    <definedName name="о2.9.7">'[76]КС-6 ЦИУС перераспр'!$GR$3967</definedName>
    <definedName name="о2.9.8">'[35]КС-6 ЦИУС перераспр'!#REF!</definedName>
    <definedName name="о3.2">'[35]КС-6 ЦИУС перераспр'!#REF!</definedName>
    <definedName name="о3.3">'[35]КС-6 ЦИУС перераспр'!#REF!</definedName>
    <definedName name="о3.3.1">'[34]КС-6а ЦИУС'!#REF!</definedName>
    <definedName name="о5.1">'[35]КС-6 ЦИУС перераспр'!#REF!</definedName>
    <definedName name="о5.3">'[35]КС-6 ЦИУС перераспр'!#REF!</definedName>
    <definedName name="о5.4">'[35]КС-6 ЦИУС перераспр'!#REF!</definedName>
    <definedName name="о5.6">'[35]КС-6 ЦИУС перераспр'!#REF!</definedName>
    <definedName name="о5.8">'[35]КС-6 ЦИУС перераспр'!#REF!</definedName>
    <definedName name="о6.3">'[35]КС-6 ЦИУС перераспр'!#REF!</definedName>
    <definedName name="о6.4">'[35]КС-6 ЦИУС перераспр'!#REF!</definedName>
    <definedName name="о7">#REF!</definedName>
    <definedName name="оа">[7]топография!#REF!</definedName>
    <definedName name="оао" localSheetId="1" hidden="1">{"'РП (2)'!$A$5:$S$150"}</definedName>
    <definedName name="оао" hidden="1">{"'РП (2)'!$A$5:$S$150"}</definedName>
    <definedName name="об">#REF!</definedName>
    <definedName name="об0">#REF!</definedName>
    <definedName name="об6">#REF!</definedName>
    <definedName name="об84">#REF!</definedName>
    <definedName name="_xlnm.Print_Area" localSheetId="0">'СР-1-3'!$A$1:$I$29</definedName>
    <definedName name="_xlnm.Print_Area" localSheetId="1">'СР-1-4.1'!$A$1:$G$496</definedName>
    <definedName name="_xlnm.Print_Area" localSheetId="2">'СР-1-4.2'!$A$1:$G$495</definedName>
    <definedName name="_xlnm.Print_Area" localSheetId="3">'СР-1-5'!$A$1:$K$78</definedName>
    <definedName name="_xlnm.Print_Area" localSheetId="5">'СР-9-2'!$A$1:$I$32</definedName>
    <definedName name="_xlnm.Print_Area">#REF!</definedName>
    <definedName name="Область_печати_ИМ">#REF!</definedName>
    <definedName name="Область_печати_ИМ_1">#REF!</definedName>
    <definedName name="обор">[50]const!#REF!</definedName>
    <definedName name="обор3">#REF!</definedName>
    <definedName name="обор5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localSheetId="1" hidden="1">{#N/A,#N/A,TRUE,"Смета на пасс. обор. №1"}</definedName>
    <definedName name="обуч" hidden="1">{#N/A,#N/A,TRUE,"Смета на пасс. обор. №1"}</definedName>
    <definedName name="общ_ПА">#N/A</definedName>
    <definedName name="общ_РУ">#N/A</definedName>
    <definedName name="общая">#REF!</definedName>
    <definedName name="объект">#REF!</definedName>
    <definedName name="ОбъектАдрес">[56]ОбмОбслЗемОд!$A$4</definedName>
    <definedName name="Объекты">[77]!Объекты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впва">#REF!</definedName>
    <definedName name="ог" localSheetId="1" hidden="1">{#N/A,#N/A,TRUE,"Смета на пасс. обор. №1"}</definedName>
    <definedName name="ог" hidden="1">{#N/A,#N/A,TRUE,"Смета на пасс. обор. №1"}</definedName>
    <definedName name="одлпд">#REF!</definedName>
    <definedName name="оев">#REF!</definedName>
    <definedName name="оек">#REF!</definedName>
    <definedName name="окн">#REF!</definedName>
    <definedName name="олд" localSheetId="1" hidden="1">{#N/A,#N/A,TRUE,"Смета на пасс. обор. №1"}</definedName>
    <definedName name="олд" hidden="1">{#N/A,#N/A,TRUE,"Смета на пасс. обор. №1"}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ыврполрывол" hidden="1">{#N/A,#N/A,FALSE,"Акт-Смета"}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.2.1.3.01">'[34]КС-6а ЦИУС'!#REF!</definedName>
    <definedName name="ооо">#REF!</definedName>
    <definedName name="оооо">#REF!</definedName>
    <definedName name="оот">#REF!</definedName>
    <definedName name="оп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'[37]Данные для расчета'!$E$28</definedName>
    <definedName name="ОПР25сч" localSheetId="1" hidden="1">{#N/A,#N/A,FALSE,"DCF";#N/A,#N/A,FALSE,"WACC";#N/A,#N/A,FALSE,"Sales_EBIT";#N/A,#N/A,FALSE,"Capex_Depreciation";#N/A,#N/A,FALSE,"WC";#N/A,#N/A,FALSE,"Interest";#N/A,#N/A,FALSE,"Assumptions"}</definedName>
    <definedName name="ОПР25сч" hidden="1">{#N/A,#N/A,FALSE,"DCF";#N/A,#N/A,FALSE,"WACC";#N/A,#N/A,FALSE,"Sales_EBIT";#N/A,#N/A,FALSE,"Capex_Depreciation";#N/A,#N/A,FALSE,"WC";#N/A,#N/A,FALSE,"Interest";#N/A,#N/A,FALSE,"Assumptions"}</definedName>
    <definedName name="орап">#REF!</definedName>
    <definedName name="орвыадлора">#REF!</definedName>
    <definedName name="Организация">[78]Данные!$A$1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п">[79]Смета!#REF!</definedName>
    <definedName name="орпрпр">#REF!</definedName>
    <definedName name="орьл">[7]топография!#REF!</definedName>
    <definedName name="осмет">#REF!</definedName>
    <definedName name="осметно">#REF!</definedName>
    <definedName name="Осн_Камер">#REF!</definedName>
    <definedName name="Основание">#REF!</definedName>
    <definedName name="от" localSheetId="1" hidden="1">{#N/A,#N/A,TRUE,"Смета на пасс. обор. №1"}</definedName>
    <definedName name="от" hidden="1">{#N/A,#N/A,TRUE,"Смета на пасс. обор. №1"}</definedName>
    <definedName name="Отчет">#REF!</definedName>
    <definedName name="Отчетный_период__учет_выполненных_работ">#REF!</definedName>
    <definedName name="оьт">#REF!</definedName>
    <definedName name="оьыватв">#REF!</definedName>
    <definedName name="оюю">#REF!</definedName>
    <definedName name="п">#REF!</definedName>
    <definedName name="п0">[80]const!#REF!</definedName>
    <definedName name="паа">[27]топография!#REF!</definedName>
    <definedName name="паирав">#REF!</definedName>
    <definedName name="пао">#REF!</definedName>
    <definedName name="пап">#REF!</definedName>
    <definedName name="папа" localSheetId="1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Б">#REF!</definedName>
    <definedName name="пвар">#REF!</definedName>
    <definedName name="пваы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[15]топография!#REF!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">#REF!</definedName>
    <definedName name="пек">#REF!</definedName>
    <definedName name="Пензенская_область">#REF!</definedName>
    <definedName name="пепр" localSheetId="1" hidden="1">{"'РП (2)'!$A$5:$S$150"}</definedName>
    <definedName name="пепр" hidden="1">{"'РП (2)'!$A$5:$S$150"}</definedName>
    <definedName name="перв_кат">#REF!</definedName>
    <definedName name="первая_кат">#REF!</definedName>
    <definedName name="первый">#REF!</definedName>
    <definedName name="Переезды" localSheetId="1" hidden="1">{#N/A,#N/A,FALSE,"Акт-Смета"}</definedName>
    <definedName name="Переезды" hidden="1">{#N/A,#N/A,FALSE,"Акт-Смета"}</definedName>
    <definedName name="Пересечки">[81]ЛЧ!$C$20:$K$53</definedName>
    <definedName name="Пермская_область">#REF!</definedName>
    <definedName name="Пермская_область_1">#REF!</definedName>
    <definedName name="Пи">#REF!</definedName>
    <definedName name="Пи_">#REF!</definedName>
    <definedName name="пик">'[82]СР 01 земля'!#REF!</definedName>
    <definedName name="пир">'[35]КС-6 ЦИУС перераспр'!#REF!</definedName>
    <definedName name="пир0и">#REF!</definedName>
    <definedName name="пир0п">#REF!</definedName>
    <definedName name="пир91и">#REF!</definedName>
    <definedName name="пир91п">#REF!</definedName>
    <definedName name="ПИСС_стац">#REF!</definedName>
    <definedName name="ПИСС_эксп">#REF!</definedName>
    <definedName name="Пкбр" localSheetId="1">#REF!</definedName>
    <definedName name="Пкбр">#REF!</definedName>
    <definedName name="пл">#REF!</definedName>
    <definedName name="план">[15]топография!#REF!</definedName>
    <definedName name="плдпол">#REF!</definedName>
    <definedName name="плдполд">#REF!</definedName>
    <definedName name="плодолд">#REF!</definedName>
    <definedName name="Площадка" hidden="1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[7]топография!#REF!</definedName>
    <definedName name="плыа">#REF!</definedName>
    <definedName name="плю">#REF!</definedName>
    <definedName name="по">#REF!</definedName>
    <definedName name="пов">#REF!</definedName>
    <definedName name="пог">#REF!</definedName>
    <definedName name="Подгон">#REF!</definedName>
    <definedName name="подлжддлджд">#REF!</definedName>
    <definedName name="ПодПодпись">[57]D!$C$15</definedName>
    <definedName name="подр">[83]Const!$B$14</definedName>
    <definedName name="ПодрядДолжн">[56]ОбмОбслЗемОд!$F$67</definedName>
    <definedName name="ПодрядИмя">[56]ОбмОбслЗемОд!$H$69</definedName>
    <definedName name="Подрядчик">[56]ОбмОбслЗемОд!$A$7</definedName>
    <definedName name="пожарка">#REF!</definedName>
    <definedName name="Пожарная_охрана">#REF!</definedName>
    <definedName name="Показатели">'[84]Список показателей'!$B$6:$C$1010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р" localSheetId="1" hidden="1">{#N/A,#N/A,TRUE,"Смета на пасс. обор. №1"}</definedName>
    <definedName name="пор" hidden="1">{#N/A,#N/A,TRUE,"Смета на пасс. обор. №1"}</definedName>
    <definedName name="поток2">#REF!</definedName>
    <definedName name="поып">[7]топография!#REF!</definedName>
    <definedName name="пп">#REF!</definedName>
    <definedName name="ппвьпр">#REF!</definedName>
    <definedName name="ппо" hidden="1">IF(COUNTA(#REF!)=0,0,INDEX(#REF!,MATCH(ROW(#REF!),#REF!,TRUE)))+1</definedName>
    <definedName name="ппо_пс">#REF!</definedName>
    <definedName name="ппо2" hidden="1">[0]!ппо-1 &amp; "." &amp; MAX(1,COUNTA(INDEX(#REF!,MATCH([0]!ппо-1,#REF!,FALSE)):#REF!))</definedName>
    <definedName name="ппп">#REF!</definedName>
    <definedName name="пппп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>#REF!</definedName>
    <definedName name="пппппппппппппппппппппппа">#REF!</definedName>
    <definedName name="ПР">#REF!</definedName>
    <definedName name="пр0">#REF!</definedName>
    <definedName name="пр91">#REF!</definedName>
    <definedName name="правоп">#REF!</definedName>
    <definedName name="Прд" localSheetId="1">#REF!</definedName>
    <definedName name="Прд">#REF!</definedName>
    <definedName name="прдо">#REF!</definedName>
    <definedName name="ПрейскурантП_Н">#REF!</definedName>
    <definedName name="ПрейскурантТЗ">#REF!</definedName>
    <definedName name="Премирование">#REF!</definedName>
    <definedName name="при" hidden="1">{#N/A,#N/A,TRUE,"Транспорт";#N/A,#N/A,TRUE,"Оклад"}</definedName>
    <definedName name="прибыль">#REF!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кладное_ПО">#REF!</definedName>
    <definedName name="Прилож">#REF!</definedName>
    <definedName name="Применительно_к">#REF!</definedName>
    <definedName name="Приморский_край">#REF!</definedName>
    <definedName name="Приморский_край_1">#REF!</definedName>
    <definedName name="Принадлежность">[55]Справочник!$C$1:$C$65536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ировщик">#N/A</definedName>
    <definedName name="пролоддошщ">#REF!</definedName>
    <definedName name="пром">'[82]СР 01 земля'!#REF!</definedName>
    <definedName name="промбез">[85]топография!#REF!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мышленная">#REF!</definedName>
    <definedName name="пропо">[27]топография!#REF!</definedName>
    <definedName name="пропоп" localSheetId="1" hidden="1">{"AnalRSA",#N/A,TRUE,"PL-Anal";"AnalIAS",#N/A,TRUE,"PL-Anal"}</definedName>
    <definedName name="пропоп" hidden="1">{"AnalRSA",#N/A,TRUE,"PL-Anal";"AnalIAS",#N/A,TRUE,"PL-Anal"}</definedName>
    <definedName name="пропр">#REF!</definedName>
    <definedName name="пропро">[27]топография!#REF!</definedName>
    <definedName name="прост">#REF!</definedName>
    <definedName name="протоколРМВК">#REF!</definedName>
    <definedName name="профиль">#REF!</definedName>
    <definedName name="процесс">'[86]Лист1 Справочные данные'!$D$5:$D$10</definedName>
    <definedName name="проч">#REF!</definedName>
    <definedName name="проч5">[87]конст!#REF!</definedName>
    <definedName name="прочие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работы">#REF!</definedName>
    <definedName name="прп">[27]топография!#REF!</definedName>
    <definedName name="прпр">[28]Коэфф1.!#REF!</definedName>
    <definedName name="прпр_1">#REF!</definedName>
    <definedName name="прр">#REF!</definedName>
    <definedName name="пртпр">#REF!</definedName>
    <definedName name="прч">#REF!</definedName>
    <definedName name="прь">#REF!</definedName>
    <definedName name="прьв">#REF!</definedName>
    <definedName name="прьвпрь">[7]топография!#REF!</definedName>
    <definedName name="прьпорьп" hidden="1">{#N/A,#N/A,FALSE,"Акт-Смета"}</definedName>
    <definedName name="прьто">#REF!</definedName>
    <definedName name="ПС">#REF!</definedName>
    <definedName name="Пск" localSheetId="1">#REF!</definedName>
    <definedName name="Пск">#REF!</definedName>
    <definedName name="Псковская_область">#REF!</definedName>
    <definedName name="псрл">#REF!</definedName>
    <definedName name="ПЦ_ППО">#REF!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бдень">'[54]Расчет работы'!$G$2</definedName>
    <definedName name="равропаоьрп" localSheetId="1" hidden="1">{"konoplin - Личное представление",#N/A,TRUE,"ФинПлан_1кв";"konoplin - Личное представление",#N/A,TRUE,"ФинПлан_2кв"}</definedName>
    <definedName name="равропаоьрп" hidden="1">{"konoplin - Личное представление",#N/A,TRUE,"ФинПлан_1кв";"konoplin - Личное представление",#N/A,TRUE,"ФинПлан_2кв"}</definedName>
    <definedName name="развитость">'[86]Лист1 Справочные данные'!$D$17:$D$24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об">#REF!</definedName>
    <definedName name="раобароб">#REF!</definedName>
    <definedName name="раобь">#REF!</definedName>
    <definedName name="раолао">#REF!</definedName>
    <definedName name="Рас">[88]Справка!$L$3:$L$8</definedName>
    <definedName name="расходы">#REF!</definedName>
    <definedName name="расширение">#REF!</definedName>
    <definedName name="рбтмь">#REF!</definedName>
    <definedName name="ргл">#REF!</definedName>
    <definedName name="РД">#REF!</definedName>
    <definedName name="РД_РП">#REF!</definedName>
    <definedName name="рдп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жим">'[86]Лист1 Справочные данные'!$D$26:$D$31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есурс">#REF!</definedName>
    <definedName name="РЗА2">#REF!</definedName>
    <definedName name="РЗАПС">[89]Справка!$L$3:$L$8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та">[90]const!#REF!</definedName>
    <definedName name="рл">[32]топография!#REF!</definedName>
    <definedName name="рлвро">#REF!</definedName>
    <definedName name="рлд">#REF!</definedName>
    <definedName name="рлдг">#REF!</definedName>
    <definedName name="ровро">#REF!</definedName>
    <definedName name="родарод">#REF!</definedName>
    <definedName name="рож">#REF!</definedName>
    <definedName name="рол">[91]топография!#REF!</definedName>
    <definedName name="ролл">#REF!</definedName>
    <definedName name="роп22">#REF!</definedName>
    <definedName name="ропгнлпеглн">#REF!</definedName>
    <definedName name="ропра">#REF!</definedName>
    <definedName name="Ростовская_область">#REF!</definedName>
    <definedName name="рп" hidden="1">{#N/A,#N/A,FALSE,"Шаблон_Спец1"}</definedName>
    <definedName name="рпаааа">[27]топография!#REF!</definedName>
    <definedName name="рпаапр">#REF!</definedName>
    <definedName name="рпаапррр">#REF!</definedName>
    <definedName name="рпачрпч">#REF!</definedName>
    <definedName name="РПБ">#REF!</definedName>
    <definedName name="рпв">#REF!</definedName>
    <definedName name="рпварываер" hidden="1">{#N/A,#N/A,FALSE,"Акт-Смета"}</definedName>
    <definedName name="рплрл">#REF!</definedName>
    <definedName name="рповпр">#REF!</definedName>
    <definedName name="рповр">#REF!</definedName>
    <definedName name="рпопропао" hidden="1">{#N/A,#N/A,FALSE,"Шаблон_Спец1"}</definedName>
    <definedName name="рпьрь">#REF!</definedName>
    <definedName name="рр">#REF!</definedName>
    <definedName name="РРК">#REF!</definedName>
    <definedName name="РРЛ">#REF!</definedName>
    <definedName name="ррлол" localSheetId="1" hidden="1">{"'Hosting'!$A$2:$I$61"}</definedName>
    <definedName name="ррлол" hidden="1">{"'Hosting'!$A$2:$I$61"}</definedName>
    <definedName name="ррр">[27]топография!#REF!</definedName>
    <definedName name="рррр">#REF!</definedName>
    <definedName name="рррр\">#REF!</definedName>
    <definedName name="ррррр" localSheetId="1" hidden="1">{"AnalRSA",#N/A,TRUE,"PL-Anal";"AnalIAS",#N/A,TRUE,"PL-Anal"}</definedName>
    <definedName name="ррррр" hidden="1">{"AnalRSA",#N/A,TRUE,"PL-Anal";"AnalIAS",#N/A,TRUE,"PL-Anal"}</definedName>
    <definedName name="ррсс">#REF!</definedName>
    <definedName name="ррюбр">#REF!</definedName>
    <definedName name="РСЛ">#REF!</definedName>
    <definedName name="ру">#N/A</definedName>
    <definedName name="руе">#REF!</definedName>
    <definedName name="Руководитель">#REF!</definedName>
    <definedName name="ручей">#REF!</definedName>
    <definedName name="рыар">[7]топография!#REF!</definedName>
    <definedName name="Рязанская_область">#REF!</definedName>
    <definedName name="ряпр">[7]топография!#REF!</definedName>
    <definedName name="с">[27]топография!#REF!</definedName>
    <definedName name="с1.1">'[34]КС-6а ЦИУС'!#REF!</definedName>
    <definedName name="с1.2">'[34]КС-6а ЦИУС'!#REF!</definedName>
    <definedName name="с2.1.1.01">'[34]КС-6а ЦИУС'!#REF!</definedName>
    <definedName name="с2.1.1.02">'[34]КС-6а ЦИУС'!#REF!</definedName>
    <definedName name="с2.1.1.03">'[34]КС-6а ЦИУС'!#REF!</definedName>
    <definedName name="с2.1.1.04">'[34]КС-6а ЦИУС'!#REF!</definedName>
    <definedName name="с2.1.1.05">'[34]КС-6а ЦИУС'!#REF!</definedName>
    <definedName name="с2.1.1.06">'[34]КС-6а ЦИУС'!#REF!</definedName>
    <definedName name="с2.1.1.07">'[34]КС-6а ЦИУС'!#REF!</definedName>
    <definedName name="с2.1.1.08">'[34]КС-6а ЦИУС'!#REF!</definedName>
    <definedName name="с2.1.1.09">'[34]КС-6а ЦИУС'!#REF!</definedName>
    <definedName name="с2.1.1.1">'[35]КС-6 ЦИУС перераспр'!#REF!</definedName>
    <definedName name="с2.1.1.10">'[34]КС-6а ЦИУС'!#REF!</definedName>
    <definedName name="с2.1.1.2">'[35]КС-6 ЦИУС перераспр'!#REF!</definedName>
    <definedName name="с2.1.1.3">'[35]КС-6 ЦИУС перераспр'!#REF!</definedName>
    <definedName name="с2.1.1.4">'[35]КС-6 ЦИУС перераспр'!#REF!</definedName>
    <definedName name="с2.1.2.1">'[35]КС-6 ЦИУС перераспр'!#REF!</definedName>
    <definedName name="с2.1.2.2">'[35]КС-6 ЦИУС перераспр'!#REF!</definedName>
    <definedName name="с2.1.2.3">'[35]КС-6 ЦИУС перераспр'!#REF!</definedName>
    <definedName name="с2.1.2.4">'[35]КС-6 ЦИУС перераспр'!#REF!</definedName>
    <definedName name="с2.1.2.5">'[35]КС-6 ЦИУС перераспр'!#REF!</definedName>
    <definedName name="с2.1.2.6">'[35]КС-6 ЦИУС перераспр'!#REF!</definedName>
    <definedName name="с2.1.2.7">'[35]КС-6 ЦИУС перераспр'!#REF!</definedName>
    <definedName name="с2.1.2.8">'[35]КС-6 ЦИУС перераспр'!#REF!</definedName>
    <definedName name="с2.1.2.9">'[35]КС-6 ЦИУС перераспр'!#REF!</definedName>
    <definedName name="с2.1.3.01">'[34]КС-6а ЦИУС'!#REF!</definedName>
    <definedName name="с2.1.3.1">'[35]КС-6 ЦИУС перераспр'!#REF!</definedName>
    <definedName name="с2.1.3.2">'[35]КС-6 ЦИУС перераспр'!#REF!</definedName>
    <definedName name="с2.1.3.3">'[35]КС-6 ЦИУС перераспр'!#REF!</definedName>
    <definedName name="с2.1.3.4">'[35]КС-6 ЦИУС перераспр'!#REF!</definedName>
    <definedName name="с2.1.3.5">'[35]КС-6 ЦИУС перераспр'!#REF!</definedName>
    <definedName name="с2.1.3.6">'[35]КС-6 ЦИУС перераспр'!#REF!</definedName>
    <definedName name="с2.1.3.7">'[35]КС-6 ЦИУС перераспр'!#REF!</definedName>
    <definedName name="с2.1.3.8">'[35]КС-6 ЦИУС перераспр'!#REF!</definedName>
    <definedName name="с2.1.4.01">'[34]КС-6а ЦИУС'!#REF!</definedName>
    <definedName name="с2.1.4.02">'[34]КС-6а ЦИУС'!#REF!</definedName>
    <definedName name="с2.1.4.03">'[34]КС-6а ЦИУС'!#REF!</definedName>
    <definedName name="с2.1.4.04">'[34]КС-6а ЦИУС'!#REF!</definedName>
    <definedName name="с2.1.4.05">'[34]КС-6а ЦИУС'!#REF!</definedName>
    <definedName name="с2.1.4.06">'[34]КС-6а ЦИУС'!#REF!</definedName>
    <definedName name="с2.1.4.07">'[34]КС-6а ЦИУС'!#REF!</definedName>
    <definedName name="с2.10.2">'[34]КС-6а ЦИУС'!#REF!</definedName>
    <definedName name="с2.10.2.01">'[34]КС-6а ЦИУС'!#REF!</definedName>
    <definedName name="с2.10.2.02">'[34]КС-6а ЦИУС'!#REF!</definedName>
    <definedName name="с2.11.1.01">'[34]КС-6а ЦИУС'!#REF!</definedName>
    <definedName name="с2.11.1.02">'[34]КС-6а ЦИУС'!#REF!</definedName>
    <definedName name="с2.11.1.02.1">'[34]КС-6а ЦИУС'!#REF!</definedName>
    <definedName name="с2.11.1.03">'[34]КС-6а ЦИУС'!#REF!</definedName>
    <definedName name="с2.11.1.03.1">'[34]КС-6а ЦИУС'!#REF!</definedName>
    <definedName name="с2.11.1.04">'[34]КС-6а ЦИУС'!#REF!</definedName>
    <definedName name="с2.11.1.05">'[34]КС-6а ЦИУС'!#REF!</definedName>
    <definedName name="с2.11.1.06">'[34]КС-6а ЦИУС'!#REF!</definedName>
    <definedName name="с2.11.1.07">'[34]КС-6а ЦИУС'!#REF!</definedName>
    <definedName name="с2.11.1.08">'[34]КС-6а ЦИУС'!#REF!</definedName>
    <definedName name="с2.11.1.09">'[34]КС-6а ЦИУС'!#REF!</definedName>
    <definedName name="с2.11.1.10">'[34]КС-6а ЦИУС'!#REF!</definedName>
    <definedName name="с2.11.2.01">'[34]КС-6а ЦИУС'!#REF!</definedName>
    <definedName name="с2.11.3">'[34]КС-6а ЦИУС'!#REF!</definedName>
    <definedName name="с2.11.4">'[34]КС-6а ЦИУС'!#REF!</definedName>
    <definedName name="с2.13.1">'[34]КС-6а ЦИУС'!#REF!</definedName>
    <definedName name="с2.13.2">'[34]КС-6а ЦИУС'!#REF!</definedName>
    <definedName name="с2.13.3">'[34]КС-6а ЦИУС'!#REF!</definedName>
    <definedName name="с2.13.4">'[34]КС-6а ЦИУС'!#REF!</definedName>
    <definedName name="с2.16.1">'[35]КС-6 ЦИУС перераспр'!#REF!</definedName>
    <definedName name="с2.2.1">'[34]КС-6а ЦИУС'!#REF!</definedName>
    <definedName name="с2.2.1.1">'[35]КС-6 ЦИУС перераспр'!#REF!</definedName>
    <definedName name="с2.2.1.2">'[35]КС-6 ЦИУС перераспр'!#REF!</definedName>
    <definedName name="с2.2.1.3">'[35]КС-6 ЦИУС перераспр'!#REF!</definedName>
    <definedName name="с2.2.2.1">'[35]КС-6 ЦИУС перераспр'!#REF!</definedName>
    <definedName name="с2.2.2.2">'[35]КС-6 ЦИУС перераспр'!#REF!</definedName>
    <definedName name="с2.2.2.3">'[35]КС-6 ЦИУС перераспр'!#REF!</definedName>
    <definedName name="с2.2.2.4">'[35]КС-6 ЦИУС перераспр'!#REF!</definedName>
    <definedName name="с2.2.2.5">'[35]КС-6 ЦИУС перераспр'!#REF!</definedName>
    <definedName name="с2.2.2.6">'[35]КС-6 ЦИУС перераспр'!#REF!</definedName>
    <definedName name="с2.2.2.7">'[35]КС-6 ЦИУС перераспр'!#REF!</definedName>
    <definedName name="с2.2.2.8">'[35]КС-6 ЦИУС перераспр'!#REF!</definedName>
    <definedName name="с2.2.3.1">'[35]КС-6 ЦИУС перераспр'!#REF!</definedName>
    <definedName name="с2.2.3.2">'[35]КС-6 ЦИУС перераспр'!#REF!</definedName>
    <definedName name="с2.2.3.3">'[35]КС-6 ЦИУС перераспр'!#REF!</definedName>
    <definedName name="с2.2.3.4">'[35]КС-6 ЦИУС перераспр'!#REF!</definedName>
    <definedName name="с2.2.3.5">'[35]КС-6 ЦИУС перераспр'!#REF!</definedName>
    <definedName name="с2.2.3.6">'[35]КС-6 ЦИУС перераспр'!#REF!</definedName>
    <definedName name="с2.2.3.7">'[35]КС-6 ЦИУС перераспр'!#REF!</definedName>
    <definedName name="с2.2.3.8">'[35]КС-6 ЦИУС перераспр'!#REF!</definedName>
    <definedName name="с2.2.4">'[34]КС-6а ЦИУС'!#REF!</definedName>
    <definedName name="с2.3.1">'[35]КС-6 ЦИУС перераспр'!#REF!</definedName>
    <definedName name="с2.3.1.01">'[34]КС-6а ЦИУС'!#REF!</definedName>
    <definedName name="с2.3.1а">'[35]КС-6 ЦИУС перераспр'!#REF!</definedName>
    <definedName name="с2.3.1б">'[35]КС-6 ЦИУС перераспр'!#REF!</definedName>
    <definedName name="с2.3.2">'[35]КС-6 ЦИУС перераспр'!#REF!</definedName>
    <definedName name="с2.3.2.01">'[34]КС-6а ЦИУС'!#REF!</definedName>
    <definedName name="с2.3.3.1">'[35]КС-6 ЦИУС перераспр'!#REF!</definedName>
    <definedName name="с2.3.3.2">'[35]КС-6 ЦИУС перераспр'!#REF!</definedName>
    <definedName name="с2.3.4">'[35]КС-6 ЦИУС перераспр'!#REF!</definedName>
    <definedName name="с2.3.4.01">'[34]КС-6а ЦИУС'!#REF!</definedName>
    <definedName name="с2.3.4.02">'[34]КС-6а ЦИУС'!#REF!</definedName>
    <definedName name="С2.3.4.02.1">'[34]КС-6а ЦИУС'!#REF!</definedName>
    <definedName name="с2.3.5.01">'[34]КС-6а ЦИУС'!#REF!</definedName>
    <definedName name="с2.4.2.01">'[34]КС-6а ЦИУС'!#REF!</definedName>
    <definedName name="с2.4.2.02">'[34]КС-6а ЦИУС'!#REF!</definedName>
    <definedName name="с2.4.3.01">'[34]КС-6а ЦИУС'!#REF!</definedName>
    <definedName name="с2.4.3.02">'[34]КС-6а ЦИУС'!#REF!</definedName>
    <definedName name="с2.5.3">'[35]КС-6 ЦИУС перераспр'!#REF!</definedName>
    <definedName name="с2.6.1">'[35]КС-6 ЦИУС перераспр'!#REF!</definedName>
    <definedName name="с2.6.2">'[34]КС-6а ЦИУС'!#REF!</definedName>
    <definedName name="с2.6.3">'[35]КС-6 ЦИУС перераспр'!#REF!</definedName>
    <definedName name="с2.6.4.2">'[35]КС-6 ЦИУС перераспр'!#REF!</definedName>
    <definedName name="с2.7.1">'[35]КС-6 ЦИУС перераспр'!#REF!</definedName>
    <definedName name="с2.7.2">'[35]КС-6 ЦИУС перераспр'!#REF!</definedName>
    <definedName name="с2.7.2.01">'[34]КС-6а ЦИУС'!#REF!</definedName>
    <definedName name="с2.7.3">'[34]КС-6а ЦИУС'!#REF!</definedName>
    <definedName name="с2.8">'[35]КС-6 ЦИУС перераспр'!#REF!</definedName>
    <definedName name="с2.8.3">'[35]КС-6 ЦИУС перераспр'!#REF!</definedName>
    <definedName name="с2.8.3.1">'[35]КС-6 ЦИУС перераспр'!#REF!</definedName>
    <definedName name="с2.9.2.01">'[34]КС-6а ЦИУС'!#REF!</definedName>
    <definedName name="с2.9.2.02">'[34]КС-6а ЦИУС'!#REF!</definedName>
    <definedName name="с2.9.3.01">'[34]КС-6а ЦИУС'!#REF!</definedName>
    <definedName name="с2.9.3.02">'[34]КС-6а ЦИУС'!#REF!</definedName>
    <definedName name="с2.9.7.1">'[35]КС-6 ЦИУС перераспр'!#REF!</definedName>
    <definedName name="с2.9.7.2">'[35]КС-6 ЦИУС перераспр'!#REF!</definedName>
    <definedName name="с3">#REF!</definedName>
    <definedName name="с3.1.01">'[34]КС-6а ЦИУС'!#REF!</definedName>
    <definedName name="с3.1.02">'[34]КС-6а ЦИУС'!#REF!</definedName>
    <definedName name="с3.1.1">'[35]КС-6 ЦИУС перераспр'!#REF!</definedName>
    <definedName name="с3.2.01">'[34]КС-6а ЦИУС'!#REF!</definedName>
    <definedName name="с3.2.1">'[35]КС-6 ЦИУС перераспр'!#REF!</definedName>
    <definedName name="с3.2.4">'[35]КС-6 ЦИУС перераспр'!#REF!</definedName>
    <definedName name="с3.3.1">'[35]КС-6 ЦИУС перераспр'!#REF!</definedName>
    <definedName name="с3.3.2">'[35]КС-6 ЦИУС перераспр'!#REF!</definedName>
    <definedName name="с3.3.3.01">'[34]КС-6а ЦИУС'!#REF!</definedName>
    <definedName name="с4">#REF!</definedName>
    <definedName name="с4.1.01">'[34]КС-6а ЦИУС'!#REF!</definedName>
    <definedName name="с4.1.02">'[34]КС-6а ЦИУС'!#REF!</definedName>
    <definedName name="с4.2.01">'[34]КС-6а ЦИУС'!#REF!</definedName>
    <definedName name="с5">#REF!</definedName>
    <definedName name="с5.1.01">'[34]КС-6а ЦИУС'!#REF!</definedName>
    <definedName name="с5.2.01">'[34]КС-6а ЦИУС'!#REF!</definedName>
    <definedName name="с5.2.02">'[34]КС-6а ЦИУС'!#REF!</definedName>
    <definedName name="с5.2.03">'[34]КС-6а ЦИУС'!#REF!</definedName>
    <definedName name="с5.8.1">'[35]КС-6 ЦИУС перераспр'!#REF!</definedName>
    <definedName name="с5.8.1.1">'[35]КС-6 ЦИУС перераспр'!#REF!</definedName>
    <definedName name="с6.1">'[35]КС-6 ЦИУС перераспр'!#REF!</definedName>
    <definedName name="с6.4.1">'[35]КС-6 ЦИУС перераспр'!#REF!</definedName>
    <definedName name="с6.4.3">'[35]КС-6 ЦИУС перераспр'!#REF!</definedName>
    <definedName name="с6.4.4">'[35]КС-6 ЦИУС перераспр'!#REF!</definedName>
    <definedName name="с6.4.5">'[35]КС-6 ЦИУС перераспр'!#REF!</definedName>
    <definedName name="с6.5.1">'[35]КС-6 ЦИУС перераспр'!#REF!</definedName>
    <definedName name="с7.1.1">'[35]КС-6 ЦИУС перераспр'!#REF!</definedName>
    <definedName name="с7.1.2">'[35]КС-6 ЦИУС перераспр'!#REF!</definedName>
    <definedName name="с7.2.1">'[35]КС-6 ЦИУС перераспр'!#REF!</definedName>
    <definedName name="с8">#REF!</definedName>
    <definedName name="с9.2.01">'[34]КС-6а ЦИУС'!#REF!</definedName>
    <definedName name="с9.2.02">'[34]КС-6а ЦИУС'!#REF!</definedName>
    <definedName name="с9.2.03">'[34]КС-6а ЦИУС'!#REF!</definedName>
    <definedName name="с9.2.04">'[34]КС-6а ЦИУС'!#REF!</definedName>
    <definedName name="с9.2.05">'[34]КС-6а ЦИУС'!#REF!</definedName>
    <definedName name="с9.2.06">'[34]КС-6а ЦИУС'!#REF!</definedName>
    <definedName name="с9.2.07">'[34]КС-6а ЦИУС'!#REF!</definedName>
    <definedName name="с9.2.08">'[34]КС-6а ЦИУС'!#REF!</definedName>
    <definedName name="с9.3.03">'[34]КС-6а ЦИУС'!#REF!</definedName>
    <definedName name="с9.7.1">'[35]КС-6 ЦИУС перераспр'!#REF!</definedName>
    <definedName name="саа">#REF!</definedName>
    <definedName name="савепр">#REF!</definedName>
    <definedName name="сам">#REF!</definedName>
    <definedName name="Самарская_область">#REF!</definedName>
    <definedName name="Саратовская_область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">#REF!</definedName>
    <definedName name="свод1">[93]топография!#REF!</definedName>
    <definedName name="Сводка">#REF!</definedName>
    <definedName name="сводная">#REF!</definedName>
    <definedName name="Сводный2" localSheetId="1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Сводный2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СводУТ">#REF!</definedName>
    <definedName name="сврд">[93]топография!#REF!</definedName>
    <definedName name="СД">[6]мсн!#REF!</definedName>
    <definedName name="секвестирование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ь">#REF!</definedName>
    <definedName name="Сервис">#REF!</definedName>
    <definedName name="Сервис_Всего">'[28]Прайс лист'!#REF!</definedName>
    <definedName name="Сервис_Всего_1">#REF!</definedName>
    <definedName name="Сервисное_оборудование">[28]Коэфф1.!#REF!</definedName>
    <definedName name="Сервисное_оборудование_1">#REF!</definedName>
    <definedName name="сиитьь" localSheetId="1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иммм">[27]топография!#REF!</definedName>
    <definedName name="слон">'[39]ЛЧ Р'!$C$55:$H$62</definedName>
    <definedName name="см">#REF!</definedName>
    <definedName name="См.6">#REF!</definedName>
    <definedName name="см___0">#REF!</definedName>
    <definedName name="см1">#REF!</definedName>
    <definedName name="см6">#REF!</definedName>
    <definedName name="См7">#REF!</definedName>
    <definedName name="СМА">[15]топография!#REF!</definedName>
    <definedName name="сме">#REF!</definedName>
    <definedName name="Смет" localSheetId="1" hidden="1">{#N/A,#N/A,TRUE,"Смета на пасс. обор. №1"}</definedName>
    <definedName name="Смет" hidden="1">{#N/A,#N/A,TRUE,"Смета на пасс. обор. №1"}</definedName>
    <definedName name="смета">#REF!</definedName>
    <definedName name="смета1">#REF!</definedName>
    <definedName name="смета5">#REF!</definedName>
    <definedName name="сметнавсм">#REF!</definedName>
    <definedName name="сметная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но">#REF!</definedName>
    <definedName name="сметные">#REF!</definedName>
    <definedName name="сметое">#REF!</definedName>
    <definedName name="СМеточка">#REF!</definedName>
    <definedName name="сметр">#REF!</definedName>
    <definedName name="сметы">#REF!</definedName>
    <definedName name="смечиц">#REF!</definedName>
    <definedName name="сми">#REF!</definedName>
    <definedName name="смит">#REF!</definedName>
    <definedName name="смиь">#REF!</definedName>
    <definedName name="сммм">[27]топография!#REF!</definedName>
    <definedName name="Смоленская_область">#REF!</definedName>
    <definedName name="смр">#REF!</definedName>
    <definedName name="смр0">#REF!</definedName>
    <definedName name="смр015">[94]const!$B$92</definedName>
    <definedName name="смр025">[95]const!$B$102</definedName>
    <definedName name="смр035">[94]const!$B$133</definedName>
    <definedName name="смр045">[94]const!$B$123</definedName>
    <definedName name="смр064">[94]const!$B$71</definedName>
    <definedName name="смр075">[94]const!$B$143</definedName>
    <definedName name="смр0т">#REF!</definedName>
    <definedName name="смр10">#REF!</definedName>
    <definedName name="смр114">[94]const!$B$82</definedName>
    <definedName name="смр15">[94]const!$B$15</definedName>
    <definedName name="смр3">#REF!</definedName>
    <definedName name="смр305">[96]const!$B$112</definedName>
    <definedName name="смр5">#REF!</definedName>
    <definedName name="смр6">#REF!</definedName>
    <definedName name="смр7">#REF!</definedName>
    <definedName name="смр84">#REF!</definedName>
    <definedName name="смт">#REF!</definedName>
    <definedName name="снор">#REF!</definedName>
    <definedName name="СНП" hidden="1">#REF!</definedName>
    <definedName name="со">'[87]1-1'!#REF!</definedName>
    <definedName name="Согласование">#REF!</definedName>
    <definedName name="содерж">#REF!</definedName>
    <definedName name="Содерж_Осн_Базы">#REF!</definedName>
    <definedName name="соп">#REF!</definedName>
    <definedName name="сос">#REF!</definedName>
    <definedName name="Составил">'[5]Таблица 4 АСУТП'!$B$106:$B$108</definedName>
    <definedName name="Составитель">#REF!</definedName>
    <definedName name="сот" localSheetId="1" hidden="1">{"","сто ","двести ","триста ","четыреста ","пятьсот ","шестьсот ","семьсот ","восемьсот ","девятьсот "}</definedName>
    <definedName name="сот" hidden="1">{"","сто ","двести ","триста ","четыреста ","пятьсот ","шестьсот ","семьсот ","восемьсот ","девятьсот "}</definedName>
    <definedName name="СП1">[11]Обновление!#REF!</definedName>
    <definedName name="СП10">[97]БД!$BF$2:$BF$4</definedName>
    <definedName name="спио">#REF!</definedName>
    <definedName name="список">[98]Списки!$A$1:$A$65536</definedName>
    <definedName name="справочник">#REF!</definedName>
    <definedName name="спрь">[7]топография!#REF!</definedName>
    <definedName name="СрД">'[37]Исходные данные'!$D$14</definedName>
    <definedName name="срл">#REF!</definedName>
    <definedName name="срлдд">#REF!</definedName>
    <definedName name="срлрл">#REF!</definedName>
    <definedName name="сроки">#REF!</definedName>
    <definedName name="срьрьс">#REF!</definedName>
    <definedName name="сср">#REF!</definedName>
    <definedName name="сср_об">[99]CONST!$B$13</definedName>
    <definedName name="сср_смр">[99]CONST!$B$12</definedName>
    <definedName name="ссс">#REF!</definedName>
    <definedName name="ссс1">#REF!</definedName>
    <definedName name="ссс2">#REF!</definedName>
    <definedName name="ссс3">#REF!</definedName>
    <definedName name="сссс">#REF!</definedName>
    <definedName name="Ставропольский_край">#REF!</definedName>
    <definedName name="СТАД">[64]Показатели!$A$79:$A$80</definedName>
    <definedName name="стадия_П">#REF!</definedName>
    <definedName name="старость">#REF!</definedName>
    <definedName name="СТЕП">[64]Показатели!$B$85:$B$88</definedName>
    <definedName name="степень">'[86]Лист1 Справочные данные'!$D$12:$D$15</definedName>
    <definedName name="сто">'[100]8'!#REF!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[101]Списки!$A$1:$A$440</definedName>
    <definedName name="СтОф">OFFSET([102]шаблон!$E$3,0,0,COUNTA([102]шаблон!$E$1:$E$65536)-2)</definedName>
    <definedName name="СтПр">OFFSET([102]шаблон!$G$3,0,0,COUNTA([102]шаблон!$G$1:$G$65536)-2)</definedName>
    <definedName name="страх">'[35]КС-6 ЦИУС перераспр'!#REF!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[103]Справка!$A$3:$A$31</definedName>
    <definedName name="сумма111">#REF!</definedName>
    <definedName name="Сургут">NA()</definedName>
    <definedName name="СФР.07.08НИ219" localSheetId="1" hidden="1">{#N/A,#N/A,FALSE,"Акт-Смета"}</definedName>
    <definedName name="СФР.07.08НИ219" hidden="1">{#N/A,#N/A,FALSE,"Акт-Смета"}</definedName>
    <definedName name="Сч" hidden="1">'[4]MAIN GATE HOUSE'!#REF!</definedName>
    <definedName name="счьор">[7]топография!#REF!</definedName>
    <definedName name="т">[59]Смета!#REF!</definedName>
    <definedName name="т1.1">'[34]КС-6а ЦИУС'!#REF!</definedName>
    <definedName name="т1.2">'[34]КС-6а ЦИУС'!#REF!</definedName>
    <definedName name="т10" hidden="1">MOD(INT(#REF!),10)</definedName>
    <definedName name="Т123" localSheetId="1" hidden="1">INDEX('СР-1-4.1'!сот,Е5+1)&amp;IF(Е4=1,INDEX('СР-1-4.1'!цать,Е3+1),INDEX('СР-1-4.1'!дес,Е4))&amp;IF(Е4&lt;&gt;1,INDEX('СР-1-4.1'!едж,Е3+1),"")&amp;IF(Е3+Е4+Е5,"тысяч"&amp;IF(Е4=1," ",LOOKUP(Е3,{0,1,2,5},{" ","а ","и "," "})),"")</definedName>
    <definedName name="Т123" hidden="1">INDEX(сот,Е5+1)&amp;IF(Е4=1,INDEX(цать,Е3+1),INDEX(дес,Е4))&amp;IF(Е4&lt;&gt;1,INDEX(едж,Е3+1),"")&amp;IF(Е3+Е4+Е5,"тысяч"&amp;IF(Е4=1," ",LOOKUP(Е3,{0,1,2,5},{" ","а ","и "," "})),"")</definedName>
    <definedName name="т2.1.1.01">'[34]КС-6а ЦИУС'!#REF!</definedName>
    <definedName name="т2.1.1.02">'[34]КС-6а ЦИУС'!#REF!</definedName>
    <definedName name="т2.1.1.03">'[34]КС-6а ЦИУС'!#REF!</definedName>
    <definedName name="т2.1.1.04">'[34]КС-6а ЦИУС'!#REF!</definedName>
    <definedName name="т2.1.1.05">'[34]КС-6а ЦИУС'!#REF!</definedName>
    <definedName name="т2.1.1.06">'[34]КС-6а ЦИУС'!#REF!</definedName>
    <definedName name="т2.1.1.07">'[34]КС-6а ЦИУС'!#REF!</definedName>
    <definedName name="т2.1.1.08">'[34]КС-6а ЦИУС'!#REF!</definedName>
    <definedName name="т2.1.1.09">'[34]КС-6а ЦИУС'!#REF!</definedName>
    <definedName name="т2.1.1.1">'[35]КС-6 ЦИУС перераспр'!#REF!</definedName>
    <definedName name="т2.1.1.10">'[34]КС-6а ЦИУС'!#REF!</definedName>
    <definedName name="т2.1.1.2">'[35]КС-6 ЦИУС перераспр'!#REF!</definedName>
    <definedName name="т2.1.1.3">'[35]КС-6 ЦИУС перераспр'!#REF!</definedName>
    <definedName name="т2.1.1.4">'[35]КС-6 ЦИУС перераспр'!#REF!</definedName>
    <definedName name="т2.1.2.1">'[35]КС-6 ЦИУС перераспр'!#REF!</definedName>
    <definedName name="т2.1.2.2">'[35]КС-6 ЦИУС перераспр'!#REF!</definedName>
    <definedName name="т2.1.2.3">'[35]КС-6 ЦИУС перераспр'!#REF!</definedName>
    <definedName name="т2.1.2.4">'[35]КС-6 ЦИУС перераспр'!#REF!</definedName>
    <definedName name="т2.1.2.5">'[35]КС-6 ЦИУС перераспр'!#REF!</definedName>
    <definedName name="т2.1.2.6">'[35]КС-6 ЦИУС перераспр'!#REF!</definedName>
    <definedName name="т2.1.2.7">'[35]КС-6 ЦИУС перераспр'!#REF!</definedName>
    <definedName name="т2.1.2.8">'[35]КС-6 ЦИУС перераспр'!#REF!</definedName>
    <definedName name="т2.1.2.9">'[35]КС-6 ЦИУС перераспр'!#REF!</definedName>
    <definedName name="т2.1.3.01">'[34]КС-6а ЦИУС'!#REF!</definedName>
    <definedName name="т2.1.3.1">'[35]КС-6 ЦИУС перераспр'!#REF!</definedName>
    <definedName name="т2.1.3.2">'[35]КС-6 ЦИУС перераспр'!#REF!</definedName>
    <definedName name="т2.1.3.3">'[35]КС-6 ЦИУС перераспр'!#REF!</definedName>
    <definedName name="т2.1.3.4">'[35]КС-6 ЦИУС перераспр'!#REF!</definedName>
    <definedName name="т2.1.3.5">'[35]КС-6 ЦИУС перераспр'!#REF!</definedName>
    <definedName name="т2.1.3.6">'[35]КС-6 ЦИУС перераспр'!#REF!</definedName>
    <definedName name="т2.1.3.7">'[35]КС-6 ЦИУС перераспр'!#REF!</definedName>
    <definedName name="т2.1.3.8">'[35]КС-6 ЦИУС перераспр'!#REF!</definedName>
    <definedName name="т2.1.4.01">'[34]КС-6а ЦИУС'!#REF!</definedName>
    <definedName name="т2.1.4.02">'[34]КС-6а ЦИУС'!#REF!</definedName>
    <definedName name="т2.1.4.03">'[34]КС-6а ЦИУС'!#REF!</definedName>
    <definedName name="т2.1.4.04">'[34]КС-6а ЦИУС'!#REF!</definedName>
    <definedName name="т2.1.4.05">'[34]КС-6а ЦИУС'!#REF!</definedName>
    <definedName name="т2.1.4.06">'[34]КС-6а ЦИУС'!#REF!</definedName>
    <definedName name="т2.1.4.07">'[34]КС-6а ЦИУС'!#REF!</definedName>
    <definedName name="т2.10.2">'[34]КС-6а ЦИУС'!#REF!</definedName>
    <definedName name="т2.10.2.01">'[34]КС-6а ЦИУС'!#REF!</definedName>
    <definedName name="т2.10.2.02">'[34]КС-6а ЦИУС'!#REF!</definedName>
    <definedName name="т2.11.1.0">'[34]КС-6а ЦИУС'!#REF!</definedName>
    <definedName name="т2.11.1.01">'[34]КС-6а ЦИУС'!#REF!</definedName>
    <definedName name="т2.11.1.02">'[34]КС-6а ЦИУС'!#REF!</definedName>
    <definedName name="т2.11.1.02.1">'[34]КС-6а ЦИУС'!#REF!</definedName>
    <definedName name="т2.11.1.03">'[34]КС-6а ЦИУС'!#REF!</definedName>
    <definedName name="т2.11.1.03.1">'[34]КС-6а ЦИУС'!#REF!</definedName>
    <definedName name="т2.11.1.04">'[34]КС-6а ЦИУС'!#REF!</definedName>
    <definedName name="т2.11.1.05">'[34]КС-6а ЦИУС'!#REF!</definedName>
    <definedName name="т2.11.1.06">'[34]КС-6а ЦИУС'!#REF!</definedName>
    <definedName name="т2.11.1.07">'[34]КС-6а ЦИУС'!#REF!</definedName>
    <definedName name="т2.11.1.08">'[34]КС-6а ЦИУС'!#REF!</definedName>
    <definedName name="т2.11.1.09">'[34]КС-6а ЦИУС'!#REF!</definedName>
    <definedName name="т2.11.1.10">'[34]КС-6а ЦИУС'!#REF!</definedName>
    <definedName name="т2.11.2.01">'[34]КС-6а ЦИУС'!#REF!</definedName>
    <definedName name="т2.11.3">'[34]КС-6а ЦИУС'!#REF!</definedName>
    <definedName name="т2.11.4">'[34]КС-6а ЦИУС'!#REF!</definedName>
    <definedName name="т2.13.1">'[34]КС-6а ЦИУС'!#REF!</definedName>
    <definedName name="т2.13.2">'[34]КС-6а ЦИУС'!#REF!</definedName>
    <definedName name="т2.13.3">'[34]КС-6а ЦИУС'!#REF!</definedName>
    <definedName name="т2.13.4">'[34]КС-6а ЦИУС'!#REF!</definedName>
    <definedName name="т2.16.1">'[35]КС-6 ЦИУС перераспр'!#REF!</definedName>
    <definedName name="т2.2.1">'[34]КС-6а ЦИУС'!#REF!</definedName>
    <definedName name="т2.2.1.1">'[35]КС-6 ЦИУС перераспр'!#REF!</definedName>
    <definedName name="т2.2.1.2">'[35]КС-6 ЦИУС перераспр'!#REF!</definedName>
    <definedName name="т2.2.1.3">'[35]КС-6 ЦИУС перераспр'!#REF!</definedName>
    <definedName name="т2.2.2.1">'[35]КС-6 ЦИУС перераспр'!#REF!</definedName>
    <definedName name="т2.2.2.2">'[35]КС-6 ЦИУС перераспр'!#REF!</definedName>
    <definedName name="т2.2.2.3">'[35]КС-6 ЦИУС перераспр'!#REF!</definedName>
    <definedName name="т2.2.2.4">'[35]КС-6 ЦИУС перераспр'!#REF!</definedName>
    <definedName name="т2.2.2.5">'[35]КС-6 ЦИУС перераспр'!#REF!</definedName>
    <definedName name="т2.2.2.6">'[35]КС-6 ЦИУС перераспр'!#REF!</definedName>
    <definedName name="т2.2.2.7">'[35]КС-6 ЦИУС перераспр'!#REF!</definedName>
    <definedName name="т2.2.2.8">'[35]КС-6 ЦИУС перераспр'!#REF!</definedName>
    <definedName name="т2.2.3.1">'[35]КС-6 ЦИУС перераспр'!#REF!</definedName>
    <definedName name="т2.2.3.2">'[35]КС-6 ЦИУС перераспр'!#REF!</definedName>
    <definedName name="т2.2.3.3">'[35]КС-6 ЦИУС перераспр'!#REF!</definedName>
    <definedName name="т2.2.3.4">'[35]КС-6 ЦИУС перераспр'!#REF!</definedName>
    <definedName name="т2.2.3.5">'[35]КС-6 ЦИУС перераспр'!#REF!</definedName>
    <definedName name="т2.2.3.6">'[35]КС-6 ЦИУС перераспр'!#REF!</definedName>
    <definedName name="т2.2.3.7">'[35]КС-6 ЦИУС перераспр'!#REF!</definedName>
    <definedName name="т2.2.3.8">'[35]КС-6 ЦИУС перераспр'!#REF!</definedName>
    <definedName name="т2.2.4">'[34]КС-6а ЦИУС'!#REF!</definedName>
    <definedName name="т2.3.1">'[35]КС-6 ЦИУС перераспр'!#REF!</definedName>
    <definedName name="т2.3.1.01">'[34]КС-6а ЦИУС'!#REF!</definedName>
    <definedName name="т2.3.1а">'[35]КС-6 ЦИУС перераспр'!#REF!</definedName>
    <definedName name="т2.3.1б">'[35]КС-6 ЦИУС перераспр'!#REF!</definedName>
    <definedName name="т2.3.2">'[35]КС-6 ЦИУС перераспр'!#REF!</definedName>
    <definedName name="т2.3.2.01">'[34]КС-6а ЦИУС'!#REF!</definedName>
    <definedName name="т2.3.3.1">'[35]КС-6 ЦИУС перераспр'!#REF!</definedName>
    <definedName name="т2.3.3.2">'[35]КС-6 ЦИУС перераспр'!#REF!</definedName>
    <definedName name="т2.3.4">'[35]КС-6 ЦИУС перераспр'!#REF!</definedName>
    <definedName name="т2.3.4.01">'[34]КС-6а ЦИУС'!#REF!</definedName>
    <definedName name="т2.3.4.02.1">'[34]КС-6а ЦИУС'!#REF!</definedName>
    <definedName name="т2.3.5.01">'[34]КС-6а ЦИУС'!#REF!</definedName>
    <definedName name="т2.4.2.01">'[34]КС-6а ЦИУС'!#REF!</definedName>
    <definedName name="т2.4.2.02">'[34]КС-6а ЦИУС'!#REF!</definedName>
    <definedName name="т2.4.3.01">'[34]КС-6а ЦИУС'!#REF!</definedName>
    <definedName name="т2.4.3.02">'[34]КС-6а ЦИУС'!#REF!</definedName>
    <definedName name="т2.5.3">'[35]КС-6 ЦИУС перераспр'!#REF!</definedName>
    <definedName name="т2.6.1">'[35]КС-6 ЦИУС перераспр'!#REF!</definedName>
    <definedName name="т2.6.2">'[34]КС-6а ЦИУС'!#REF!</definedName>
    <definedName name="т2.6.3">'[35]КС-6 ЦИУС перераспр'!#REF!</definedName>
    <definedName name="т2.6.4.2">'[35]КС-6 ЦИУС перераспр'!#REF!</definedName>
    <definedName name="т2.7.1">'[35]КС-6 ЦИУС перераспр'!#REF!</definedName>
    <definedName name="т2.7.2">'[35]КС-6 ЦИУС перераспр'!#REF!</definedName>
    <definedName name="т2.7.2.01">'[34]КС-6а ЦИУС'!#REF!</definedName>
    <definedName name="т2.7.3">'[34]КС-6а ЦИУС'!#REF!</definedName>
    <definedName name="т2.8">'[35]КС-6 ЦИУС перераспр'!#REF!</definedName>
    <definedName name="т2.8.1.1">'[35]КС-6 ЦИУС перераспр'!#REF!</definedName>
    <definedName name="т2.8.3">'[35]КС-6 ЦИУС перераспр'!#REF!</definedName>
    <definedName name="т2.8.3.1">'[35]КС-6 ЦИУС перераспр'!#REF!</definedName>
    <definedName name="т2.9.2.01">'[34]КС-6а ЦИУС'!#REF!</definedName>
    <definedName name="т2.9.2.02">'[34]КС-6а ЦИУС'!#REF!</definedName>
    <definedName name="т2.9.3.01">'[34]КС-6а ЦИУС'!#REF!</definedName>
    <definedName name="т2.9.3.02">'[34]КС-6а ЦИУС'!#REF!</definedName>
    <definedName name="т2.9.7.1">'[35]КС-6 ЦИУС перераспр'!#REF!</definedName>
    <definedName name="т2.9.7.2">'[35]КС-6 ЦИУС перераспр'!#REF!</definedName>
    <definedName name="т20" hidden="1">MOD(INT(#REF!/10),10)</definedName>
    <definedName name="т3.1.01">'[34]КС-6а ЦИУС'!#REF!</definedName>
    <definedName name="т3.1.02">'[34]КС-6а ЦИУС'!#REF!</definedName>
    <definedName name="т3.1.1">'[35]КС-6 ЦИУС перераспр'!#REF!</definedName>
    <definedName name="т3.2.01">'[34]КС-6а ЦИУС'!#REF!</definedName>
    <definedName name="т3.2.1">'[35]КС-6 ЦИУС перераспр'!#REF!</definedName>
    <definedName name="т3.2.4">'[35]КС-6 ЦИУС перераспр'!#REF!</definedName>
    <definedName name="т3.3.1">'[35]КС-6 ЦИУС перераспр'!#REF!</definedName>
    <definedName name="т3.3.2">'[35]КС-6 ЦИУС перераспр'!#REF!</definedName>
    <definedName name="т3.3.3.01">'[34]КС-6а ЦИУС'!#REF!</definedName>
    <definedName name="т4.1.01">'[34]КС-6а ЦИУС'!#REF!</definedName>
    <definedName name="т4.1.02">'[34]КС-6а ЦИУС'!#REF!</definedName>
    <definedName name="т4.2.01">'[34]КС-6а ЦИУС'!#REF!</definedName>
    <definedName name="т5.1.01">'[34]КС-6а ЦИУС'!#REF!</definedName>
    <definedName name="т5.2.01">'[34]КС-6а ЦИУС'!#REF!</definedName>
    <definedName name="т5.2.02">'[34]КС-6а ЦИУС'!#REF!</definedName>
    <definedName name="т5.2.03">'[34]КС-6а ЦИУС'!#REF!</definedName>
    <definedName name="т5.8.1">'[35]КС-6 ЦИУС перераспр'!#REF!</definedName>
    <definedName name="т6.1">'[35]КС-6 ЦИУС перераспр'!#REF!</definedName>
    <definedName name="т6.4.1">'[35]КС-6 ЦИУС перераспр'!#REF!</definedName>
    <definedName name="т6.4.3">'[35]КС-6 ЦИУС перераспр'!#REF!</definedName>
    <definedName name="т6.4.4">'[35]КС-6 ЦИУС перераспр'!#REF!</definedName>
    <definedName name="т6.4.5">'[35]КС-6 ЦИУС перераспр'!#REF!</definedName>
    <definedName name="т6.5.1">'[35]КС-6 ЦИУС перераспр'!#REF!</definedName>
    <definedName name="т7.1.1">'[35]КС-6 ЦИУС перераспр'!#REF!</definedName>
    <definedName name="т7.1.2">'[35]КС-6 ЦИУС перераспр'!#REF!</definedName>
    <definedName name="т7.2.1">'[35]КС-6 ЦИУС перераспр'!#REF!</definedName>
    <definedName name="т9.2.01">'[34]КС-6а ЦИУС'!#REF!</definedName>
    <definedName name="т9.2.02">'[34]КС-6а ЦИУС'!#REF!</definedName>
    <definedName name="т9.2.03">'[34]КС-6а ЦИУС'!#REF!</definedName>
    <definedName name="т9.2.04">'[34]КС-6а ЦИУС'!#REF!</definedName>
    <definedName name="т9.2.05">'[34]КС-6а ЦИУС'!#REF!</definedName>
    <definedName name="т9.2.06">'[34]КС-6а ЦИУС'!#REF!</definedName>
    <definedName name="т9.2.07">'[34]КС-6а ЦИУС'!#REF!</definedName>
    <definedName name="т9.2.08">'[34]КС-6а ЦИУС'!#REF!</definedName>
    <definedName name="т9.7.1">'[35]КС-6 ЦИУС перераспр'!#REF!</definedName>
    <definedName name="Табл.1">#REF!</definedName>
    <definedName name="табл1">#REF!</definedName>
    <definedName name="Тамбовская_область">#REF!</definedName>
    <definedName name="Тверская_область">#REF!</definedName>
    <definedName name="ТекДата">[104]информация!$B$8</definedName>
    <definedName name="Территориальная_поправка_к_ТЕР">#REF!</definedName>
    <definedName name="техник">'[105]1'!$I$3</definedName>
    <definedName name="технич">#REF!</definedName>
    <definedName name="ТипТ">[55]Справочник!$A$1:$A$65536</definedName>
    <definedName name="Титул">#N/A</definedName>
    <definedName name="ТитулВЛ">#REF!</definedName>
    <definedName name="ТитулПС">#REF!</definedName>
    <definedName name="Товар">[55]Прайс!$A$2:$A$996</definedName>
    <definedName name="ТолкоМашЛаб">[56]СмМашБур!#REF!</definedName>
    <definedName name="ТолькоМашБур">[56]СмМашБур!#REF!</definedName>
    <definedName name="ТолькоРучБур">[56]СмРучБур!#REF!</definedName>
    <definedName name="ТолькоРучЛаб">[56]СмРучБур!$K$39</definedName>
    <definedName name="Томск" localSheetId="1" hidden="1">{#N/A,#N/A,FALSE,"Шаблон_Спец1"}</definedName>
    <definedName name="Томск" hidden="1">{#N/A,#N/A,FALSE,"Шаблон_Спец1"}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акт">#REF!</definedName>
    <definedName name="третий">#REF!</definedName>
    <definedName name="третья_кат">#REF!</definedName>
    <definedName name="трол">#REF!</definedName>
    <definedName name="трп" localSheetId="1" hidden="1">{#N/A,#N/A,TRUE,"Смета на пасс. обор. №1"}</definedName>
    <definedName name="трп" hidden="1">{#N/A,#N/A,TRUE,"Смета на пасс. обор. №1"}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" hidden="1">{#N/A,#N/A,FALSE,"Акт-Смета"}</definedName>
    <definedName name="Тульская_область">#REF!</definedName>
    <definedName name="ТФ1">[97]БД!$BO$2:$BO$5</definedName>
    <definedName name="ТФ11">[97]БД!$BO$2:$BQ$5</definedName>
    <definedName name="ТФ2">[97]БД!$BO$8:$BO$13</definedName>
    <definedName name="ТФ22">[97]БД!$BO$8:$BQ$13</definedName>
    <definedName name="ТФ31">[97]БД!$BN$16:$BN$59</definedName>
    <definedName name="ТФ32">[97]БД!$BO$16:$BO$59</definedName>
    <definedName name="ТФ33">[97]БД!$BO$16:$BP$59</definedName>
    <definedName name="ТФ41">[97]БД!$BN$68:$BN$174</definedName>
    <definedName name="ТФ42">[97]БД!$BO$68:$BO$174</definedName>
    <definedName name="ТФ43">[97]БД!$BO$68:$BP$174</definedName>
    <definedName name="тыс">{0,"тысячz";1,"тысячаz";2,"тысячиz";5,"тысячz"}</definedName>
    <definedName name="тьбю">#REF!</definedName>
    <definedName name="тьмтиб">#REF!</definedName>
    <definedName name="тььть">[27]топография!#REF!</definedName>
    <definedName name="тьюит">#REF!</definedName>
    <definedName name="ТЭО_ТЭР">#REF!</definedName>
    <definedName name="Тюменская_область">#REF!</definedName>
    <definedName name="Тюменская_область_1">#REF!</definedName>
    <definedName name="у">[106]Смета!#REF!</definedName>
    <definedName name="убыль">#REF!</definedName>
    <definedName name="ува">#REF!</definedName>
    <definedName name="увавп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еее">#REF!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">[6]мсн!#REF!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уу">#REF!</definedName>
    <definedName name="уцк" localSheetId="1" hidden="1">{"'РП (2)'!$A$5:$S$150"}</definedName>
    <definedName name="уцк" hidden="1">{"'РП (2)'!$A$5:$S$150"}</definedName>
    <definedName name="уцуц">#REF!</definedName>
    <definedName name="уч1">#REF!</definedName>
    <definedName name="уч2">#REF!</definedName>
    <definedName name="уч3">#REF!</definedName>
    <definedName name="уч4">#REF!</definedName>
    <definedName name="уч5">#REF!</definedName>
    <definedName name="Участок">#REF!</definedName>
    <definedName name="ушщпгу">#REF!</definedName>
    <definedName name="уы" localSheetId="1" hidden="1">{#N/A,#N/A,TRUE,"Смета на пасс. обор. №1"}</definedName>
    <definedName name="уы" hidden="1">{#N/A,#N/A,TRUE,"Смета на пасс. обор. №1"}</definedName>
    <definedName name="ф">'[107]1'!$I$12:$I$15</definedName>
    <definedName name="ф1">#REF!</definedName>
    <definedName name="Ф10">[97]БД!$AW$2:$AW$110</definedName>
    <definedName name="Ф100">[64]Показатели!$B$70:$B$71</definedName>
    <definedName name="Ф102">[97]БД!$AX$2:$AX$110</definedName>
    <definedName name="Ф103">[97]БД!$AX$2:$BD$110</definedName>
    <definedName name="Ф11">[97]БД!$BF$2:$BL$4</definedName>
    <definedName name="Ф2">[97]БД!$A$2:$A$7</definedName>
    <definedName name="Ф21">[97]БД!$A$2:$H$7</definedName>
    <definedName name="Ф5">[64]Показатели!$B$12:$B$18</definedName>
    <definedName name="Ф5.1">#REF!</definedName>
    <definedName name="Ф51">[64]Показатели!$B$19:$B$20</definedName>
    <definedName name="Ф54">[97]БД!$I$2:$P$27</definedName>
    <definedName name="Ф55">[97]БД!$J$2:$J$27</definedName>
    <definedName name="Ф57">[97]БД!$J$2:$P$27</definedName>
    <definedName name="Ф6">[97]БД!$Q$2:$Q$5</definedName>
    <definedName name="Ф61">[97]БД!$Q$2:$X$5</definedName>
    <definedName name="Ф7">[97]БД!$Y$2:$Y$8</definedName>
    <definedName name="Ф71">[97]БД!$Y$2:$AF$8</definedName>
    <definedName name="Ф8">[97]БД!$AG$2:$AG$6</definedName>
    <definedName name="Ф81">[97]БД!$AG$2:$AN$6</definedName>
    <definedName name="Ф9">[97]БД!$AO$2:$AO$110</definedName>
    <definedName name="Ф90">[64]Показатели!$B$54:$B$55</definedName>
    <definedName name="Ф91">#REF!</definedName>
    <definedName name="Ф92">[97]БД!$AP$2:$AP$110</definedName>
    <definedName name="Ф93">[97]БД!$AP$2:$AV$110</definedName>
    <definedName name="фав" hidden="1">[29]XLR_NoRangeSheet!$E$6</definedName>
    <definedName name="фавр">#REF!</definedName>
    <definedName name="фапиаи">#REF!</definedName>
    <definedName name="фвап">#REF!</definedName>
    <definedName name="фвапив">#REF!</definedName>
    <definedName name="фвафва" hidden="1">[30]XLR_NoRangeSheet!$H$6</definedName>
    <definedName name="феыкунгцыкоеры" hidden="1">{#N/A,#N/A,FALSE,"Шаблон_Спец1"}</definedName>
    <definedName name="ФилтрБазыДанных1" hidden="1">#REF!</definedName>
    <definedName name="финансирование">#REF!</definedName>
    <definedName name="ФинПланФакт" localSheetId="1" hidden="1">{"konoplin - Личное представление",#N/A,TRUE,"ФинПлан_1кв";"konoplin - Личное представление",#N/A,TRUE,"ФинПлан_2кв"}</definedName>
    <definedName name="ФинПланФакт" hidden="1">{"konoplin - Личное представление",#N/A,TRUE,"ФинПлан_1кв";"konoplin - Личное представление",#N/A,TRUE,"ФинПлан_2кв"}</definedName>
    <definedName name="фловарфлвар" hidden="1">[29]XLR_NoRangeSheet!$J$6</definedName>
    <definedName name="фнн">#REF!</definedName>
    <definedName name="форма">#REF!</definedName>
    <definedName name="ФП">#REF!</definedName>
    <definedName name="фск">#REF!</definedName>
    <definedName name="фукек">#REF!</definedName>
    <definedName name="Функции">#REF!</definedName>
    <definedName name="фф">[6]мсн!#REF!</definedName>
    <definedName name="ффггг">#REF!</definedName>
    <definedName name="ффф" localSheetId="1" hidden="1">{#N/A,#N/A,FALSE,"Шаблон_Спец1"}</definedName>
    <definedName name="ффф" hidden="1">{#N/A,#N/A,FALSE,"Шаблон_Спец1"}</definedName>
    <definedName name="ффффф" localSheetId="1" hidden="1">{#N/A,#N/A,FALSE,"Шаблон_Спец1"}</definedName>
    <definedName name="ффффф" hidden="1">{#N/A,#N/A,FALSE,"Шаблон_Спец1"}</definedName>
    <definedName name="фффффф">#REF!</definedName>
    <definedName name="ффыв">#REF!</definedName>
    <definedName name="фц" localSheetId="1" hidden="1">{"'РП (2)'!$A$5:$S$150"}</definedName>
    <definedName name="фц" hidden="1">{"'РП (2)'!$A$5:$S$150"}</definedName>
    <definedName name="фыв">#REF!</definedName>
    <definedName name="фывафав" hidden="1">[29]XLR_NoRangeSheet!$G$6</definedName>
    <definedName name="фывафвафва" hidden="1">[30]XLR_NoRangeSheet!$I$6</definedName>
    <definedName name="фывафжыавлдо" hidden="1">[29]XLR_NoRangeSheet!$B$6</definedName>
    <definedName name="фылдавофжлвдао" hidden="1">[30]XLR_NoRangeSheet!$C$6</definedName>
    <definedName name="фыф" localSheetId="1" hidden="1">{#N/A,#N/A,FALSE,"Шаблон_Спец1"}</definedName>
    <definedName name="фыф" hidden="1">{#N/A,#N/A,FALSE,"Шаблон_Спец1"}</definedName>
    <definedName name="Хабаровский_край">#REF!</definedName>
    <definedName name="Хабаровский_край_1">#REF!</definedName>
    <definedName name="ххххх">[15]топография!#REF!</definedName>
    <definedName name="хэ" localSheetId="1" hidden="1">{#N/A,#N/A,TRUE,"Смета на пасс. обор. №1"}</definedName>
    <definedName name="хэ" hidden="1">{#N/A,#N/A,TRUE,"Смета на пасс. обор. №1"}</definedName>
    <definedName name="ц">#REF!</definedName>
    <definedName name="ц2" localSheetId="1" hidden="1">{"'Hosting'!$A$2:$I$61"}</definedName>
    <definedName name="ц2" hidden="1">{"'Hosting'!$A$2:$I$61"}</definedName>
    <definedName name="цать" localSheetId="1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ать" hidden="1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цвет" localSheetId="1" hidden="1">{#N/A,#N/A,TRUE,"Смета на пасс. обор. №1"}</definedName>
    <definedName name="цвет" hidden="1">{#N/A,#N/A,TRUE,"Смета на пасс. обор. №1"}</definedName>
    <definedName name="цвкаи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енаМашБур">[56]СмМашБур!#REF!</definedName>
    <definedName name="ЦенаОбслед">[56]ОбмОбслЗемОд!$F$62</definedName>
    <definedName name="ЦенаРучБур">[56]СмРучБур!#REF!</definedName>
    <definedName name="ЦенаШурфов">#REF!</definedName>
    <definedName name="ЦИУС">#REF!</definedName>
    <definedName name="цк" localSheetId="1" hidden="1">{"'РП (2)'!$A$5:$S$150"}</definedName>
    <definedName name="цк" hidden="1">{"'РП (2)'!$A$5:$S$150"}</definedName>
    <definedName name="цуйцуцйув" localSheetId="1" hidden="1">{#N/A,#N/A,FALSE,"Шаблон_Спец1"}</definedName>
    <definedName name="цуйцуцйув" hidden="1">{#N/A,#N/A,FALSE,"Шаблон_Спец1"}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 localSheetId="1" hidden="1">{#N/A,#N/A,FALSE,"Шаблон_Спец1"}</definedName>
    <definedName name="цццц" hidden="1">{#N/A,#N/A,FALSE,"Шаблон_Спец1"}</definedName>
    <definedName name="ццццц" localSheetId="1" hidden="1">{#N/A,#N/A,FALSE,"Шаблон_Спец1"}</definedName>
    <definedName name="ццццц" hidden="1">{#N/A,#N/A,FALSE,"Шаблон_Спец1"}</definedName>
    <definedName name="цы">#REF!</definedName>
    <definedName name="чапо">#REF!</definedName>
    <definedName name="чапр">#REF!</definedName>
    <definedName name="чапы" hidden="1">{#N/A,#N/A,FALSE,"Акт-Смета"}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мчсм" hidden="1">{#N/A,#N/A,FALSE,"Шаблон_Спец1"}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ччч" localSheetId="1" hidden="1">{#N/A,#N/A,FALSE,"Шаблон_Спец1"}</definedName>
    <definedName name="ччч" hidden="1">{#N/A,#N/A,FALSE,"Шаблон_Спец1"}</definedName>
    <definedName name="ЧЧЧЧЧЧ" hidden="1">#N/A</definedName>
    <definedName name="чыы" localSheetId="1" hidden="1">{#N/A,#N/A,FALSE,"Акт-Смета"}</definedName>
    <definedName name="чыы" hidden="1">{#N/A,#N/A,FALSE,"Акт-Смета"}</definedName>
    <definedName name="ш">#REF!</definedName>
    <definedName name="шгд">#REF!</definedName>
    <definedName name="шгнеккк">#REF!</definedName>
    <definedName name="шдгшж">#REF!</definedName>
    <definedName name="шестой">#REF!</definedName>
    <definedName name="Шесть">#REF!</definedName>
    <definedName name="Ширяйка">[27]топография!#REF!</definedName>
    <definedName name="Шкафы_ТМ">#REF!</definedName>
    <definedName name="шнге">[27]топография!#REF!</definedName>
    <definedName name="шплю">#REF!</definedName>
    <definedName name="шпр">#REF!</definedName>
    <definedName name="шш" localSheetId="1" hidden="1">{#N/A,#N/A,TRUE,"Лист1";#N/A,#N/A,TRUE,"Лист2";#N/A,#N/A,TRUE,"Лист3"}</definedName>
    <definedName name="шш" hidden="1">{#N/A,#N/A,TRUE,"Лист1";#N/A,#N/A,TRUE,"Лист2";#N/A,#N/A,TRUE,"Лист3"}</definedName>
    <definedName name="шшш">#REF!</definedName>
    <definedName name="шщгщ9шщллщ">#REF!</definedName>
    <definedName name="шщззхъх">#REF!</definedName>
    <definedName name="Щеб">'[108]320-330'!$C$13:$H$25</definedName>
    <definedName name="щжэдж">#REF!</definedName>
    <definedName name="щшшщрг">#REF!</definedName>
    <definedName name="щщ">#REF!</definedName>
    <definedName name="ъхз">#REF!</definedName>
    <definedName name="ъхзщ">#REF!</definedName>
    <definedName name="ъщзх">#REF!</definedName>
    <definedName name="ы">[106]Смета!#REF!</definedName>
    <definedName name="ы2" localSheetId="1" hidden="1">{"'Hosting'!$A$2:$I$61"}</definedName>
    <definedName name="ы2" hidden="1">{"'Hosting'!$A$2:$I$61"}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праыр">#REF!</definedName>
    <definedName name="ыв">[42]ПДР!#REF!</definedName>
    <definedName name="ЫВGGGGGGGGGGGGGGG">#REF!</definedName>
    <definedName name="ыва" localSheetId="1" hidden="1">{#N/A,#N/A,TRUE,"Смета на пасс. обор. №1"}</definedName>
    <definedName name="ыва" hidden="1">{#N/A,#N/A,TRUE,"Смета на пасс. обор. №1"}</definedName>
    <definedName name="ывапвыфп">[7]топография!#REF!</definedName>
    <definedName name="ываф">#REF!</definedName>
    <definedName name="Ываы">#REF!</definedName>
    <definedName name="ЫВаЫа">#REF!</definedName>
    <definedName name="ываыва" hidden="1">{#N/A,#N/A,FALSE,"Шаблон_Спец1"}</definedName>
    <definedName name="ЫВаЫваав">#REF!</definedName>
    <definedName name="ываываыва" hidden="1">{#N/A,#N/A,FALSE,"Шаблон_Спец1"}</definedName>
    <definedName name="ываываываыва" hidden="1">{#N/A,#N/A,FALSE,"Шаблон_Спец1"}</definedName>
    <definedName name="ываываываываываываываыва" hidden="1">{#N/A,#N/A,FALSE,"Шаблон_Спец1"}</definedName>
    <definedName name="ывпавар">#REF!</definedName>
    <definedName name="ывпаыпы" hidden="1">{#N/A,#N/A,FALSE,"Акт-Смета"}</definedName>
    <definedName name="ЫВПВвввв">[15]топография!#REF!</definedName>
    <definedName name="ыВПВП">#REF!</definedName>
    <definedName name="ывпраота" hidden="1">{#N/A,#N/A,FALSE,"Шаблон_Спец1"}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" localSheetId="1" hidden="1">{"'РП (2)'!$A$5:$S$150"}</definedName>
    <definedName name="ыпм" hidden="1">{"'РП (2)'!$A$5:$S$150"}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[8]топография!#REF!</definedName>
    <definedName name="ыпры">#REF!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ипыр">#REF!</definedName>
    <definedName name="ырп">#REF!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укнр">#REF!</definedName>
    <definedName name="ыыы">#REF!</definedName>
    <definedName name="ыыыы">#REF!</definedName>
    <definedName name="ыыыыы" localSheetId="1" hidden="1">{#N/A,#N/A,FALSE,"Шаблон_Спец1"}</definedName>
    <definedName name="ыыыыы" hidden="1">{#N/A,#N/A,FALSE,"Шаблон_Спец1"}</definedName>
    <definedName name="ыыыыыы" localSheetId="1" hidden="1">{#N/A,#N/A,FALSE,"Шаблон_Спец1"}</definedName>
    <definedName name="ыыыыыы" hidden="1">{#N/A,#N/A,FALSE,"Шаблон_Спец1"}</definedName>
    <definedName name="ыыыыыыыы" localSheetId="1" hidden="1">{#N/A,#N/A,FALSE,"Шаблон_Спец1"}</definedName>
    <definedName name="ыыыыыыыы" hidden="1">{#N/A,#N/A,FALSE,"Шаблон_Спец1"}</definedName>
    <definedName name="ьбют">#REF!</definedName>
    <definedName name="ьвпрьрп">#REF!</definedName>
    <definedName name="ьврп">#REF!</definedName>
    <definedName name="ьми">#REF!</definedName>
    <definedName name="ЬОРЛНГАГНБ">#REF!</definedName>
    <definedName name="ьпрьп">#REF!</definedName>
    <definedName name="эд">#REF!</definedName>
    <definedName name="эджл">#REF!</definedName>
    <definedName name="эдлл">#REF!</definedName>
    <definedName name="эждл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[91]топография!#REF!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опия" localSheetId="1" hidden="1">{#N/A,#N/A,FALSE,"Шаблон_Спец1"}</definedName>
    <definedName name="Экопия" hidden="1">{#N/A,#N/A,FALSE,"Шаблон_Спец1"}</definedName>
    <definedName name="Экспер.отчета" localSheetId="1" hidden="1">{#N/A,#N/A,FALSE,"Акт-Смета"}</definedName>
    <definedName name="Экспер.отчета" hidden="1">{#N/A,#N/A,FALSE,"Акт-Смета"}</definedName>
    <definedName name="экт">#REF!</definedName>
    <definedName name="эл" localSheetId="1" hidden="1">{#N/A,#N/A,TRUE,"Смета на пасс. обор. №1"}</definedName>
    <definedName name="эл" hidden="1">{#N/A,#N/A,TRUE,"Смета на пасс. обор. №1"}</definedName>
    <definedName name="ЭлеСи">[109]Коэфф1.!$E$7</definedName>
    <definedName name="ЭлеСи_1">#REF!</definedName>
    <definedName name="элрасч">#REF!</definedName>
    <definedName name="ЭЛСИ_Т">#REF!</definedName>
    <definedName name="эм">[50]const!#REF!</definedName>
    <definedName name="эмс">[27]топография!#REF!</definedName>
    <definedName name="эхз">#REF!</definedName>
    <definedName name="эээээээээээллор" hidden="1">{#N/A,#N/A,FALSE,"Шаблон_Спец1"}</definedName>
    <definedName name="ю">#REF!</definedName>
    <definedName name="юбьр">#REF!</definedName>
    <definedName name="юдшншджгп">#REF!</definedName>
    <definedName name="юж">#REF!</definedName>
    <definedName name="юрубчен_" localSheetId="1" hidden="1">{#N/A,#N/A,FALSE,"Акт-Смета"}</definedName>
    <definedName name="юрубчен_" hidden="1">{#N/A,#N/A,FALSE,"Акт-Смета"}</definedName>
    <definedName name="ЮФУ">#REF!</definedName>
    <definedName name="ЮФУ2">#REF!</definedName>
    <definedName name="ююю" localSheetId="1" hidden="1">{#N/A,#N/A,TRUE,"Смета на пасс. обор. №1"}</definedName>
    <definedName name="ююю" hidden="1">{#N/A,#N/A,TRUE,"Смета на пасс. обор. №1"}</definedName>
    <definedName name="я" hidden="1">{#N/A,#N/A,FALSE,"Откр.вод.(осн.)"}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чсвивыкр" localSheetId="1" hidden="1">{#N/A,#N/A,FALSE,"Шаблон_Спец1"}</definedName>
    <definedName name="ячсвивыкр" hidden="1">{#N/A,#N/A,FALSE,"Шаблон_Спец1"}</definedName>
    <definedName name="яя" hidden="1">{#N/A,#N/A,FALSE,"Акт-Смета"}</definedName>
    <definedName name="ЯЯЯ">[110]топография!#REF!</definedName>
    <definedName name="ЯЯЯЯ">#N/A</definedName>
    <definedName name="取费" localSheetId="1" hidden="1">{"'现金流量表（全部投资）'!$B$4:$P$23"}</definedName>
    <definedName name="取费" hidden="1">{"'现金流量表（全部投资）'!$B$4:$P$23"}</definedName>
    <definedName name="新封" localSheetId="1" hidden="1">{"'现金流量表（全部投资）'!$B$4:$P$23"}</definedName>
    <definedName name="新封" hidden="1">{"'现金流量表（全部投资）'!$B$4:$P$23"}</definedName>
    <definedName name="脱硫表二" localSheetId="1" hidden="1">{"'现金流量表（全部投资）'!$B$4:$P$23"}</definedName>
    <definedName name="脱硫表二" hidden="1">{"'现金流量表（全部投资）'!$B$4:$P$23"}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74" i="92" l="1"/>
  <c r="D474" i="92"/>
  <c r="D481" i="92" s="1"/>
  <c r="D488" i="92" s="1"/>
  <c r="D471" i="92"/>
  <c r="D470" i="92"/>
  <c r="D468" i="92"/>
  <c r="D467" i="92"/>
  <c r="D462" i="92"/>
  <c r="E446" i="92"/>
  <c r="D446" i="92"/>
  <c r="D455" i="92" s="1"/>
  <c r="E441" i="92"/>
  <c r="D441" i="92"/>
  <c r="D438" i="92"/>
  <c r="D437" i="92"/>
  <c r="D435" i="92"/>
  <c r="D434" i="92"/>
  <c r="E430" i="92"/>
  <c r="D430" i="92"/>
  <c r="G425" i="92" s="1"/>
  <c r="A425" i="92" s="1"/>
  <c r="E424" i="92"/>
  <c r="D424" i="92"/>
  <c r="G419" i="92" s="1"/>
  <c r="A419" i="92" s="1"/>
  <c r="E418" i="92"/>
  <c r="D418" i="92"/>
  <c r="G413" i="92" s="1"/>
  <c r="A413" i="92" s="1"/>
  <c r="E412" i="92"/>
  <c r="D412" i="92"/>
  <c r="G407" i="92" s="1"/>
  <c r="A407" i="92" s="1"/>
  <c r="E406" i="92"/>
  <c r="D406" i="92"/>
  <c r="F400" i="92" s="1"/>
  <c r="E399" i="92"/>
  <c r="D399" i="92"/>
  <c r="F394" i="92" s="1"/>
  <c r="E391" i="92"/>
  <c r="D391" i="92"/>
  <c r="F386" i="92" s="1"/>
  <c r="G386" i="92"/>
  <c r="A386" i="92" s="1"/>
  <c r="E383" i="92"/>
  <c r="D383" i="92"/>
  <c r="F378" i="92" s="1"/>
  <c r="G378" i="92"/>
  <c r="A378" i="92" s="1"/>
  <c r="E377" i="92"/>
  <c r="D377" i="92"/>
  <c r="F369" i="92" s="1"/>
  <c r="G369" i="92"/>
  <c r="A369" i="92" s="1"/>
  <c r="E366" i="92"/>
  <c r="D366" i="92"/>
  <c r="G361" i="92"/>
  <c r="A361" i="92" s="1"/>
  <c r="F361" i="92"/>
  <c r="E360" i="92"/>
  <c r="D360" i="92"/>
  <c r="F354" i="92" s="1"/>
  <c r="G354" i="92"/>
  <c r="A354" i="92"/>
  <c r="E353" i="92"/>
  <c r="D353" i="92"/>
  <c r="F347" i="92" s="1"/>
  <c r="G347" i="92"/>
  <c r="A347" i="92" s="1"/>
  <c r="E346" i="92"/>
  <c r="D346" i="92"/>
  <c r="F340" i="92" s="1"/>
  <c r="G340" i="92"/>
  <c r="A340" i="92" s="1"/>
  <c r="E339" i="92"/>
  <c r="D339" i="92"/>
  <c r="F333" i="92" s="1"/>
  <c r="G333" i="92"/>
  <c r="A333" i="92" s="1"/>
  <c r="E332" i="92"/>
  <c r="D332" i="92"/>
  <c r="F326" i="92" s="1"/>
  <c r="G326" i="92"/>
  <c r="A326" i="92" s="1"/>
  <c r="E325" i="92"/>
  <c r="D325" i="92"/>
  <c r="F319" i="92" s="1"/>
  <c r="G319" i="92"/>
  <c r="A319" i="92" s="1"/>
  <c r="E318" i="92"/>
  <c r="D318" i="92"/>
  <c r="F312" i="92" s="1"/>
  <c r="G312" i="92"/>
  <c r="A312" i="92" s="1"/>
  <c r="E311" i="92"/>
  <c r="D311" i="92"/>
  <c r="F305" i="92" s="1"/>
  <c r="G305" i="92"/>
  <c r="A305" i="92" s="1"/>
  <c r="E304" i="92"/>
  <c r="D304" i="92"/>
  <c r="F298" i="92" s="1"/>
  <c r="G298" i="92"/>
  <c r="A298" i="92" s="1"/>
  <c r="E297" i="92"/>
  <c r="D297" i="92"/>
  <c r="F291" i="92" s="1"/>
  <c r="G291" i="92"/>
  <c r="A291" i="92" s="1"/>
  <c r="E290" i="92"/>
  <c r="D290" i="92"/>
  <c r="F285" i="92" s="1"/>
  <c r="G285" i="92"/>
  <c r="A285" i="92" s="1"/>
  <c r="E284" i="92"/>
  <c r="D284" i="92"/>
  <c r="G280" i="92" s="1"/>
  <c r="A280" i="92" s="1"/>
  <c r="E279" i="92"/>
  <c r="D279" i="92"/>
  <c r="G275" i="92" s="1"/>
  <c r="A275" i="92" s="1"/>
  <c r="E274" i="92"/>
  <c r="D274" i="92"/>
  <c r="G270" i="92" s="1"/>
  <c r="F270" i="92"/>
  <c r="E266" i="92"/>
  <c r="D266" i="92"/>
  <c r="E255" i="92"/>
  <c r="D255" i="92"/>
  <c r="E244" i="92"/>
  <c r="D244" i="92"/>
  <c r="E232" i="92"/>
  <c r="D232" i="92"/>
  <c r="D226" i="92"/>
  <c r="C225" i="92"/>
  <c r="E223" i="92"/>
  <c r="D223" i="92"/>
  <c r="D221" i="92"/>
  <c r="D220" i="92"/>
  <c r="D218" i="92"/>
  <c r="D217" i="92"/>
  <c r="C216" i="92"/>
  <c r="A215" i="92"/>
  <c r="E214" i="92"/>
  <c r="D214" i="92"/>
  <c r="D212" i="92"/>
  <c r="D208" i="92"/>
  <c r="C207" i="92"/>
  <c r="E205" i="92"/>
  <c r="D205" i="92"/>
  <c r="E199" i="92"/>
  <c r="D199" i="92"/>
  <c r="E192" i="92"/>
  <c r="D192" i="92"/>
  <c r="E186" i="92"/>
  <c r="D186" i="92"/>
  <c r="D185" i="92"/>
  <c r="E185" i="92" s="1"/>
  <c r="G181" i="92"/>
  <c r="A181" i="92" s="1"/>
  <c r="E180" i="92"/>
  <c r="D180" i="92"/>
  <c r="D179" i="92"/>
  <c r="E173" i="92"/>
  <c r="D173" i="92"/>
  <c r="D172" i="92"/>
  <c r="E172" i="92" s="1"/>
  <c r="G167" i="92"/>
  <c r="A167" i="92" s="1"/>
  <c r="E166" i="92"/>
  <c r="D166" i="92"/>
  <c r="D164" i="92"/>
  <c r="E164" i="92" s="1"/>
  <c r="G160" i="92"/>
  <c r="A160" i="92" s="1"/>
  <c r="E159" i="92"/>
  <c r="D159" i="92"/>
  <c r="G155" i="92" s="1"/>
  <c r="E154" i="92"/>
  <c r="D154" i="92"/>
  <c r="D152" i="92"/>
  <c r="E152" i="92" s="1"/>
  <c r="G148" i="92"/>
  <c r="A148" i="92" s="1"/>
  <c r="E146" i="92"/>
  <c r="D146" i="92"/>
  <c r="F141" i="92" s="1"/>
  <c r="E145" i="92"/>
  <c r="G141" i="92"/>
  <c r="A141" i="92" s="1"/>
  <c r="E139" i="92"/>
  <c r="D139" i="92"/>
  <c r="D138" i="92"/>
  <c r="E138" i="92" s="1"/>
  <c r="G134" i="92"/>
  <c r="A134" i="92" s="1"/>
  <c r="E133" i="92"/>
  <c r="D133" i="92"/>
  <c r="E131" i="92"/>
  <c r="D131" i="92"/>
  <c r="D130" i="92"/>
  <c r="G125" i="92"/>
  <c r="A125" i="92" s="1"/>
  <c r="E123" i="92"/>
  <c r="D123" i="92"/>
  <c r="D122" i="92"/>
  <c r="E122" i="92" s="1"/>
  <c r="D121" i="92"/>
  <c r="G116" i="92"/>
  <c r="A116" i="92" s="1"/>
  <c r="E114" i="92"/>
  <c r="D114" i="92"/>
  <c r="D113" i="92"/>
  <c r="D112" i="92"/>
  <c r="E107" i="92"/>
  <c r="D107" i="92"/>
  <c r="E106" i="92"/>
  <c r="E105" i="92"/>
  <c r="D104" i="92"/>
  <c r="E104" i="92" s="1"/>
  <c r="G100" i="92"/>
  <c r="A100" i="92"/>
  <c r="E99" i="92"/>
  <c r="D99" i="92"/>
  <c r="F92" i="92" s="1"/>
  <c r="E98" i="92"/>
  <c r="E97" i="92"/>
  <c r="G92" i="92"/>
  <c r="A92" i="92" s="1"/>
  <c r="E90" i="92"/>
  <c r="D90" i="92"/>
  <c r="D89" i="92"/>
  <c r="E89" i="92" s="1"/>
  <c r="G85" i="92"/>
  <c r="A85" i="92" s="1"/>
  <c r="E83" i="92"/>
  <c r="D83" i="92"/>
  <c r="D82" i="92"/>
  <c r="E82" i="92" s="1"/>
  <c r="D81" i="92"/>
  <c r="G77" i="92"/>
  <c r="A77" i="92" s="1"/>
  <c r="E75" i="92"/>
  <c r="D75" i="92"/>
  <c r="D74" i="92"/>
  <c r="E74" i="92" s="1"/>
  <c r="D73" i="92"/>
  <c r="F69" i="92" s="1"/>
  <c r="G69" i="92"/>
  <c r="A69" i="92" s="1"/>
  <c r="E67" i="92"/>
  <c r="D67" i="92"/>
  <c r="D66" i="92"/>
  <c r="E66" i="92" s="1"/>
  <c r="D65" i="92"/>
  <c r="F61" i="92" s="1"/>
  <c r="G61" i="92"/>
  <c r="A61" i="92" s="1"/>
  <c r="E59" i="92"/>
  <c r="D59" i="92"/>
  <c r="D58" i="92"/>
  <c r="E58" i="92" s="1"/>
  <c r="D57" i="92"/>
  <c r="G53" i="92"/>
  <c r="A53" i="92" s="1"/>
  <c r="E51" i="92"/>
  <c r="D51" i="92"/>
  <c r="D50" i="92"/>
  <c r="E50" i="92" s="1"/>
  <c r="D49" i="92"/>
  <c r="G45" i="92"/>
  <c r="A45" i="92" s="1"/>
  <c r="E43" i="92"/>
  <c r="D43" i="92"/>
  <c r="D42" i="92"/>
  <c r="D41" i="92"/>
  <c r="G37" i="92"/>
  <c r="A37" i="92" s="1"/>
  <c r="E36" i="92"/>
  <c r="D36" i="92"/>
  <c r="G29" i="92" s="1"/>
  <c r="A29" i="92" s="1"/>
  <c r="D34" i="92"/>
  <c r="E34" i="92" s="1"/>
  <c r="D33" i="92"/>
  <c r="C29" i="92"/>
  <c r="C116" i="92" s="1"/>
  <c r="E27" i="92"/>
  <c r="D27" i="92"/>
  <c r="D26" i="92"/>
  <c r="E26" i="92" s="1"/>
  <c r="D25" i="92"/>
  <c r="F21" i="92" s="1"/>
  <c r="G21" i="92"/>
  <c r="A21" i="92" s="1"/>
  <c r="E19" i="92"/>
  <c r="D19" i="92"/>
  <c r="D18" i="92"/>
  <c r="D17" i="92"/>
  <c r="G13" i="92"/>
  <c r="A13" i="92" s="1"/>
  <c r="G394" i="92" l="1"/>
  <c r="A394" i="92" s="1"/>
  <c r="F100" i="92"/>
  <c r="F13" i="92"/>
  <c r="F167" i="92"/>
  <c r="I28" i="92"/>
  <c r="E18" i="92"/>
  <c r="G174" i="92"/>
  <c r="A174" i="92" s="1"/>
  <c r="F77" i="92"/>
  <c r="F181" i="92"/>
  <c r="F275" i="92"/>
  <c r="F37" i="92"/>
  <c r="F108" i="92"/>
  <c r="E42" i="92"/>
  <c r="F85" i="92"/>
  <c r="E113" i="92"/>
  <c r="F134" i="92"/>
  <c r="F160" i="92"/>
  <c r="F53" i="92"/>
  <c r="F125" i="92"/>
  <c r="F174" i="92"/>
  <c r="E179" i="92"/>
  <c r="G108" i="92"/>
  <c r="A108" i="92" s="1"/>
  <c r="A155" i="92" s="1"/>
  <c r="G400" i="92"/>
  <c r="A400" i="92" s="1"/>
  <c r="A270" i="92"/>
  <c r="F45" i="92"/>
  <c r="F116" i="92"/>
  <c r="C148" i="92"/>
  <c r="C61" i="92"/>
  <c r="C134" i="92"/>
  <c r="F148" i="92"/>
  <c r="C77" i="92"/>
  <c r="F425" i="92"/>
  <c r="F442" i="92"/>
  <c r="C92" i="92"/>
  <c r="F407" i="92"/>
  <c r="G442" i="92"/>
  <c r="A442" i="92" s="1"/>
  <c r="C108" i="92"/>
  <c r="C167" i="92"/>
  <c r="C53" i="92"/>
  <c r="C125" i="92"/>
  <c r="C155" i="92"/>
  <c r="C37" i="92"/>
  <c r="C141" i="92"/>
  <c r="F155" i="92"/>
  <c r="F413" i="92"/>
  <c r="C181" i="92"/>
  <c r="C69" i="92"/>
  <c r="F280" i="92"/>
  <c r="C85" i="92"/>
  <c r="C100" i="92"/>
  <c r="F29" i="92"/>
  <c r="F419" i="92"/>
  <c r="C160" i="92"/>
  <c r="C174" i="92"/>
  <c r="C188" i="92"/>
  <c r="C45" i="92"/>
  <c r="D190" i="92" l="1"/>
  <c r="D436" i="92"/>
  <c r="D439" i="92" s="1"/>
  <c r="D196" i="92"/>
  <c r="D236" i="92" s="1"/>
  <c r="D247" i="92" s="1"/>
  <c r="F188" i="92"/>
  <c r="D202" i="92"/>
  <c r="G188" i="92"/>
  <c r="D469" i="92" l="1"/>
  <c r="D472" i="92" s="1"/>
  <c r="G465" i="92" s="1"/>
  <c r="D203" i="92"/>
  <c r="D197" i="92"/>
  <c r="D237" i="92"/>
  <c r="A188" i="92"/>
  <c r="G200" i="92"/>
  <c r="F200" i="92"/>
  <c r="D210" i="92"/>
  <c r="G431" i="92"/>
  <c r="F431" i="92"/>
  <c r="D258" i="92"/>
  <c r="F465" i="92" l="1"/>
  <c r="A431" i="92"/>
  <c r="D451" i="92"/>
  <c r="D228" i="92"/>
  <c r="G206" i="92"/>
  <c r="F206" i="92"/>
  <c r="D219" i="92"/>
  <c r="A200" i="92"/>
  <c r="D238" i="92"/>
  <c r="D248" i="92"/>
  <c r="D259" i="92"/>
  <c r="G194" i="92"/>
  <c r="F194" i="92"/>
  <c r="A465" i="92"/>
  <c r="D477" i="92"/>
  <c r="D260" i="92" l="1"/>
  <c r="D249" i="92"/>
  <c r="D250" i="92"/>
  <c r="D261" i="92"/>
  <c r="D239" i="92"/>
  <c r="A194" i="92"/>
  <c r="D222" i="92"/>
  <c r="F215" i="92" s="1"/>
  <c r="A206" i="92"/>
  <c r="G224" i="92"/>
  <c r="F224" i="92"/>
  <c r="F475" i="92"/>
  <c r="D484" i="92"/>
  <c r="G475" i="92"/>
  <c r="D458" i="92"/>
  <c r="G449" i="92"/>
  <c r="F449" i="92"/>
  <c r="D240" i="92" l="1"/>
  <c r="F234" i="92" s="1"/>
  <c r="A224" i="92"/>
  <c r="A456" i="92"/>
  <c r="A449" i="92"/>
  <c r="G456" i="92"/>
  <c r="G463" i="92" s="1"/>
  <c r="F456" i="92"/>
  <c r="A475" i="92"/>
  <c r="G482" i="92"/>
  <c r="A482" i="92" s="1"/>
  <c r="F482" i="92"/>
  <c r="G234" i="92" l="1"/>
  <c r="A234" i="92" s="1"/>
  <c r="G489" i="92"/>
  <c r="A489" i="92" s="1"/>
  <c r="A463" i="92"/>
  <c r="D251" i="92"/>
  <c r="D262" i="92"/>
  <c r="F256" i="92" l="1"/>
  <c r="G256" i="92"/>
  <c r="F245" i="92"/>
  <c r="G245" i="92"/>
  <c r="A245" i="92" s="1"/>
  <c r="A267" i="92" l="1"/>
  <c r="A256" i="92"/>
  <c r="G268" i="92"/>
  <c r="A268" i="92" l="1"/>
  <c r="G490" i="92"/>
  <c r="G491" i="92" l="1"/>
  <c r="A490" i="92"/>
  <c r="G492" i="92" l="1"/>
  <c r="A491" i="92"/>
  <c r="A492" i="92" l="1"/>
  <c r="E474" i="19"/>
  <c r="D474" i="19"/>
  <c r="D481" i="19" s="1"/>
  <c r="D488" i="19" s="1"/>
  <c r="D471" i="19"/>
  <c r="D470" i="19"/>
  <c r="D468" i="19"/>
  <c r="D467" i="19"/>
  <c r="D462" i="19"/>
  <c r="E446" i="19"/>
  <c r="D446" i="19"/>
  <c r="G442" i="19" s="1"/>
  <c r="A442" i="19" s="1"/>
  <c r="F442" i="19"/>
  <c r="E441" i="19"/>
  <c r="D441" i="19"/>
  <c r="D438" i="19"/>
  <c r="D437" i="19"/>
  <c r="D435" i="19"/>
  <c r="D434" i="19"/>
  <c r="E430" i="19"/>
  <c r="D430" i="19"/>
  <c r="G425" i="19" s="1"/>
  <c r="A425" i="19" s="1"/>
  <c r="E424" i="19"/>
  <c r="D424" i="19"/>
  <c r="G419" i="19" s="1"/>
  <c r="A419" i="19" s="1"/>
  <c r="E418" i="19"/>
  <c r="D418" i="19"/>
  <c r="G413" i="19" s="1"/>
  <c r="A413" i="19" s="1"/>
  <c r="E412" i="19"/>
  <c r="D412" i="19"/>
  <c r="G407" i="19"/>
  <c r="A407" i="19" s="1"/>
  <c r="F407" i="19"/>
  <c r="E406" i="19"/>
  <c r="D406" i="19"/>
  <c r="G400" i="19" s="1"/>
  <c r="A400" i="19" s="1"/>
  <c r="E399" i="19"/>
  <c r="D399" i="19"/>
  <c r="F394" i="19" s="1"/>
  <c r="E391" i="19"/>
  <c r="D391" i="19"/>
  <c r="G386" i="19"/>
  <c r="A386" i="19" s="1"/>
  <c r="F386" i="19"/>
  <c r="E383" i="19"/>
  <c r="D383" i="19"/>
  <c r="F378" i="19" s="1"/>
  <c r="G378" i="19"/>
  <c r="A378" i="19" s="1"/>
  <c r="E377" i="19"/>
  <c r="D377" i="19"/>
  <c r="F369" i="19" s="1"/>
  <c r="G369" i="19"/>
  <c r="A369" i="19" s="1"/>
  <c r="E366" i="19"/>
  <c r="D366" i="19"/>
  <c r="F361" i="19" s="1"/>
  <c r="G361" i="19"/>
  <c r="A361" i="19" s="1"/>
  <c r="E360" i="19"/>
  <c r="D360" i="19"/>
  <c r="F354" i="19" s="1"/>
  <c r="G354" i="19"/>
  <c r="A354" i="19" s="1"/>
  <c r="E353" i="19"/>
  <c r="D353" i="19"/>
  <c r="F347" i="19" s="1"/>
  <c r="G347" i="19"/>
  <c r="A347" i="19" s="1"/>
  <c r="E346" i="19"/>
  <c r="D346" i="19"/>
  <c r="F340" i="19" s="1"/>
  <c r="G340" i="19"/>
  <c r="A340" i="19"/>
  <c r="E339" i="19"/>
  <c r="D339" i="19"/>
  <c r="G333" i="19"/>
  <c r="A333" i="19" s="1"/>
  <c r="F333" i="19"/>
  <c r="E332" i="19"/>
  <c r="D332" i="19"/>
  <c r="F326" i="19" s="1"/>
  <c r="G326" i="19"/>
  <c r="A326" i="19" s="1"/>
  <c r="E325" i="19"/>
  <c r="D325" i="19"/>
  <c r="F319" i="19" s="1"/>
  <c r="G319" i="19"/>
  <c r="A319" i="19" s="1"/>
  <c r="E318" i="19"/>
  <c r="D318" i="19"/>
  <c r="G312" i="19"/>
  <c r="A312" i="19" s="1"/>
  <c r="F312" i="19"/>
  <c r="E311" i="19"/>
  <c r="D311" i="19"/>
  <c r="F305" i="19" s="1"/>
  <c r="G305" i="19"/>
  <c r="A305" i="19" s="1"/>
  <c r="E304" i="19"/>
  <c r="D304" i="19"/>
  <c r="F298" i="19" s="1"/>
  <c r="G298" i="19"/>
  <c r="A298" i="19" s="1"/>
  <c r="E297" i="19"/>
  <c r="D297" i="19"/>
  <c r="F291" i="19" s="1"/>
  <c r="G291" i="19"/>
  <c r="A291" i="19" s="1"/>
  <c r="E290" i="19"/>
  <c r="D290" i="19"/>
  <c r="F285" i="19" s="1"/>
  <c r="G285" i="19"/>
  <c r="A285" i="19" s="1"/>
  <c r="E284" i="19"/>
  <c r="D284" i="19"/>
  <c r="F280" i="19" s="1"/>
  <c r="E279" i="19"/>
  <c r="D279" i="19"/>
  <c r="G275" i="19" s="1"/>
  <c r="A275" i="19" s="1"/>
  <c r="E274" i="19"/>
  <c r="D274" i="19"/>
  <c r="G270" i="19" s="1"/>
  <c r="E266" i="19"/>
  <c r="D266" i="19"/>
  <c r="E255" i="19"/>
  <c r="D255" i="19"/>
  <c r="E244" i="19"/>
  <c r="D244" i="19"/>
  <c r="E232" i="19"/>
  <c r="D232" i="19"/>
  <c r="D226" i="19"/>
  <c r="C225" i="19"/>
  <c r="E223" i="19"/>
  <c r="D223" i="19"/>
  <c r="D221" i="19"/>
  <c r="D220" i="19"/>
  <c r="D218" i="19"/>
  <c r="D217" i="19"/>
  <c r="C216" i="19"/>
  <c r="A215" i="19"/>
  <c r="E214" i="19"/>
  <c r="D214" i="19"/>
  <c r="D212" i="19"/>
  <c r="D208" i="19"/>
  <c r="C207" i="19"/>
  <c r="E205" i="19"/>
  <c r="D205" i="19"/>
  <c r="E199" i="19"/>
  <c r="D199" i="19"/>
  <c r="E192" i="19"/>
  <c r="D192" i="19"/>
  <c r="E186" i="19"/>
  <c r="D186" i="19"/>
  <c r="D185" i="19"/>
  <c r="E185" i="19" s="1"/>
  <c r="G181" i="19"/>
  <c r="A181" i="19" s="1"/>
  <c r="E180" i="19"/>
  <c r="D180" i="19"/>
  <c r="D179" i="19"/>
  <c r="E179" i="19" s="1"/>
  <c r="E173" i="19"/>
  <c r="D173" i="19"/>
  <c r="D172" i="19"/>
  <c r="E172" i="19" s="1"/>
  <c r="G167" i="19"/>
  <c r="A167" i="19" s="1"/>
  <c r="E166" i="19"/>
  <c r="D166" i="19"/>
  <c r="D164" i="19"/>
  <c r="E164" i="19" s="1"/>
  <c r="G160" i="19"/>
  <c r="A160" i="19" s="1"/>
  <c r="E159" i="19"/>
  <c r="D159" i="19"/>
  <c r="G155" i="19" s="1"/>
  <c r="E154" i="19"/>
  <c r="D154" i="19"/>
  <c r="D152" i="19"/>
  <c r="E152" i="19" s="1"/>
  <c r="G148" i="19"/>
  <c r="A148" i="19" s="1"/>
  <c r="E146" i="19"/>
  <c r="D146" i="19"/>
  <c r="F141" i="19" s="1"/>
  <c r="E145" i="19"/>
  <c r="G141" i="19"/>
  <c r="A141" i="19" s="1"/>
  <c r="E139" i="19"/>
  <c r="D139" i="19"/>
  <c r="F134" i="19" s="1"/>
  <c r="D138" i="19"/>
  <c r="E138" i="19" s="1"/>
  <c r="G134" i="19"/>
  <c r="A134" i="19" s="1"/>
  <c r="E133" i="19"/>
  <c r="D133" i="19"/>
  <c r="D131" i="19"/>
  <c r="E131" i="19" s="1"/>
  <c r="D130" i="19"/>
  <c r="G125" i="19"/>
  <c r="A125" i="19" s="1"/>
  <c r="E123" i="19"/>
  <c r="D123" i="19"/>
  <c r="D122" i="19"/>
  <c r="E122" i="19" s="1"/>
  <c r="D121" i="19"/>
  <c r="G116" i="19"/>
  <c r="A116" i="19" s="1"/>
  <c r="E114" i="19"/>
  <c r="D114" i="19"/>
  <c r="D113" i="19"/>
  <c r="E113" i="19" s="1"/>
  <c r="D112" i="19"/>
  <c r="E107" i="19"/>
  <c r="D107" i="19"/>
  <c r="E106" i="19"/>
  <c r="E105" i="19"/>
  <c r="D104" i="19"/>
  <c r="E104" i="19" s="1"/>
  <c r="G100" i="19"/>
  <c r="A100" i="19" s="1"/>
  <c r="E99" i="19"/>
  <c r="D99" i="19"/>
  <c r="F92" i="19" s="1"/>
  <c r="E98" i="19"/>
  <c r="E97" i="19"/>
  <c r="G92" i="19"/>
  <c r="A92" i="19" s="1"/>
  <c r="E90" i="19"/>
  <c r="D90" i="19"/>
  <c r="D89" i="19"/>
  <c r="E89" i="19" s="1"/>
  <c r="G85" i="19"/>
  <c r="A85" i="19" s="1"/>
  <c r="E83" i="19"/>
  <c r="D83" i="19"/>
  <c r="D82" i="19"/>
  <c r="E82" i="19" s="1"/>
  <c r="D81" i="19"/>
  <c r="F77" i="19" s="1"/>
  <c r="G77" i="19"/>
  <c r="A77" i="19" s="1"/>
  <c r="E75" i="19"/>
  <c r="D75" i="19"/>
  <c r="D74" i="19"/>
  <c r="E74" i="19" s="1"/>
  <c r="D73" i="19"/>
  <c r="F69" i="19" s="1"/>
  <c r="G69" i="19"/>
  <c r="A69" i="19" s="1"/>
  <c r="E67" i="19"/>
  <c r="D67" i="19"/>
  <c r="D66" i="19"/>
  <c r="E66" i="19" s="1"/>
  <c r="D65" i="19"/>
  <c r="G61" i="19"/>
  <c r="A61" i="19" s="1"/>
  <c r="E59" i="19"/>
  <c r="D59" i="19"/>
  <c r="D58" i="19"/>
  <c r="E58" i="19" s="1"/>
  <c r="D57" i="19"/>
  <c r="G53" i="19"/>
  <c r="A53" i="19" s="1"/>
  <c r="E51" i="19"/>
  <c r="D51" i="19"/>
  <c r="D50" i="19"/>
  <c r="E50" i="19" s="1"/>
  <c r="D49" i="19"/>
  <c r="G45" i="19"/>
  <c r="A45" i="19" s="1"/>
  <c r="E43" i="19"/>
  <c r="D43" i="19"/>
  <c r="D42" i="19"/>
  <c r="D41" i="19"/>
  <c r="G37" i="19"/>
  <c r="A37" i="19" s="1"/>
  <c r="E36" i="19"/>
  <c r="D36" i="19"/>
  <c r="G29" i="19" s="1"/>
  <c r="A29" i="19" s="1"/>
  <c r="D34" i="19"/>
  <c r="E34" i="19" s="1"/>
  <c r="D33" i="19"/>
  <c r="C29" i="19"/>
  <c r="C116" i="19" s="1"/>
  <c r="E27" i="19"/>
  <c r="D27" i="19"/>
  <c r="D26" i="19"/>
  <c r="E26" i="19" s="1"/>
  <c r="D25" i="19"/>
  <c r="F21" i="19" s="1"/>
  <c r="G21" i="19"/>
  <c r="A21" i="19" s="1"/>
  <c r="E19" i="19"/>
  <c r="D19" i="19"/>
  <c r="D18" i="19"/>
  <c r="E18" i="19" s="1"/>
  <c r="D17" i="19"/>
  <c r="G13" i="19"/>
  <c r="A13" i="19" s="1"/>
  <c r="F181" i="19" l="1"/>
  <c r="F61" i="19"/>
  <c r="C100" i="19"/>
  <c r="F275" i="19"/>
  <c r="F13" i="19"/>
  <c r="F125" i="19"/>
  <c r="F85" i="19"/>
  <c r="D455" i="19"/>
  <c r="F160" i="19"/>
  <c r="C69" i="19"/>
  <c r="I28" i="19"/>
  <c r="G108" i="19"/>
  <c r="A108" i="19" s="1"/>
  <c r="A155" i="19" s="1"/>
  <c r="F167" i="19"/>
  <c r="F45" i="19"/>
  <c r="C77" i="19"/>
  <c r="C85" i="19"/>
  <c r="F108" i="19"/>
  <c r="G394" i="19"/>
  <c r="A394" i="19" s="1"/>
  <c r="F425" i="19"/>
  <c r="F174" i="19"/>
  <c r="F29" i="19"/>
  <c r="F37" i="19"/>
  <c r="F400" i="19"/>
  <c r="F53" i="19"/>
  <c r="F100" i="19"/>
  <c r="G280" i="19"/>
  <c r="A280" i="19" s="1"/>
  <c r="A270" i="19"/>
  <c r="E42" i="19"/>
  <c r="F116" i="19"/>
  <c r="C148" i="19"/>
  <c r="G174" i="19"/>
  <c r="A174" i="19" s="1"/>
  <c r="F270" i="19"/>
  <c r="C61" i="19"/>
  <c r="C134" i="19"/>
  <c r="F148" i="19"/>
  <c r="C92" i="19"/>
  <c r="C37" i="19"/>
  <c r="C108" i="19"/>
  <c r="C167" i="19"/>
  <c r="C181" i="19"/>
  <c r="C53" i="19"/>
  <c r="C125" i="19"/>
  <c r="C155" i="19"/>
  <c r="C141" i="19"/>
  <c r="F155" i="19"/>
  <c r="F413" i="19"/>
  <c r="C160" i="19"/>
  <c r="C174" i="19"/>
  <c r="C188" i="19"/>
  <c r="F419" i="19"/>
  <c r="C45" i="19"/>
  <c r="D190" i="19" l="1"/>
  <c r="F188" i="19" s="1"/>
  <c r="D196" i="19"/>
  <c r="D436" i="19"/>
  <c r="G188" i="19" l="1"/>
  <c r="D237" i="19" s="1"/>
  <c r="D202" i="19"/>
  <c r="D439" i="19"/>
  <c r="D469" i="19"/>
  <c r="D472" i="19" s="1"/>
  <c r="D210" i="19"/>
  <c r="D236" i="19"/>
  <c r="D197" i="19" l="1"/>
  <c r="A188" i="19"/>
  <c r="D203" i="19"/>
  <c r="G200" i="19" s="1"/>
  <c r="A200" i="19" s="1"/>
  <c r="D238" i="19"/>
  <c r="D247" i="19"/>
  <c r="D228" i="19"/>
  <c r="G206" i="19"/>
  <c r="F206" i="19"/>
  <c r="D219" i="19"/>
  <c r="F200" i="19"/>
  <c r="D248" i="19"/>
  <c r="D259" i="19"/>
  <c r="G465" i="19"/>
  <c r="F465" i="19"/>
  <c r="G431" i="19"/>
  <c r="F431" i="19"/>
  <c r="F194" i="19" l="1"/>
  <c r="G194" i="19"/>
  <c r="G224" i="19"/>
  <c r="F224" i="19"/>
  <c r="D222" i="19"/>
  <c r="F215" i="19" s="1"/>
  <c r="A431" i="19"/>
  <c r="D451" i="19"/>
  <c r="D258" i="19"/>
  <c r="A465" i="19"/>
  <c r="D477" i="19"/>
  <c r="D249" i="19"/>
  <c r="D260" i="19"/>
  <c r="D261" i="19" l="1"/>
  <c r="D250" i="19"/>
  <c r="D239" i="19"/>
  <c r="A194" i="19"/>
  <c r="A206" i="19" s="1"/>
  <c r="D458" i="19"/>
  <c r="G449" i="19"/>
  <c r="F449" i="19"/>
  <c r="A224" i="19"/>
  <c r="D240" i="19"/>
  <c r="F475" i="19"/>
  <c r="D484" i="19"/>
  <c r="G475" i="19"/>
  <c r="A475" i="19" l="1"/>
  <c r="G482" i="19"/>
  <c r="A482" i="19" s="1"/>
  <c r="F482" i="19"/>
  <c r="D251" i="19"/>
  <c r="D262" i="19"/>
  <c r="F234" i="19"/>
  <c r="G234" i="19"/>
  <c r="A234" i="19" s="1"/>
  <c r="G456" i="19"/>
  <c r="G463" i="19" s="1"/>
  <c r="F456" i="19"/>
  <c r="A456" i="19"/>
  <c r="A449" i="19"/>
  <c r="G256" i="19" l="1"/>
  <c r="F256" i="19"/>
  <c r="A463" i="19"/>
  <c r="G489" i="19"/>
  <c r="A489" i="19" s="1"/>
  <c r="F245" i="19"/>
  <c r="G245" i="19"/>
  <c r="A245" i="19" s="1"/>
  <c r="A267" i="19" l="1"/>
  <c r="A256" i="19"/>
  <c r="G268" i="19"/>
  <c r="A268" i="19" l="1"/>
  <c r="G490" i="19"/>
  <c r="G491" i="19" l="1"/>
  <c r="A490" i="19"/>
  <c r="G492" i="19" l="1"/>
  <c r="A491" i="19"/>
  <c r="A492" i="19" l="1"/>
  <c r="C73" i="97"/>
  <c r="C72" i="97"/>
  <c r="J65" i="97"/>
  <c r="I65" i="97"/>
  <c r="H65" i="97"/>
  <c r="G65" i="97"/>
  <c r="F65" i="97"/>
  <c r="J64" i="97"/>
  <c r="I64" i="97"/>
  <c r="G64" i="97"/>
  <c r="F64" i="97"/>
  <c r="D64" i="97"/>
  <c r="C70" i="97" s="1"/>
  <c r="J62" i="97"/>
  <c r="I62" i="97"/>
  <c r="H62" i="97"/>
  <c r="G62" i="97"/>
  <c r="F62" i="97"/>
  <c r="J60" i="97"/>
  <c r="I60" i="97"/>
  <c r="H60" i="97"/>
  <c r="G60" i="97"/>
  <c r="F60" i="97"/>
  <c r="E60" i="97"/>
  <c r="D60" i="97"/>
  <c r="C71" i="97" s="1"/>
  <c r="J58" i="97"/>
  <c r="I58" i="97"/>
  <c r="H58" i="97"/>
  <c r="G58" i="97"/>
  <c r="F58" i="97"/>
  <c r="K58" i="97" s="1"/>
  <c r="J57" i="97"/>
  <c r="I57" i="97"/>
  <c r="H57" i="97"/>
  <c r="G57" i="97"/>
  <c r="F57" i="97"/>
  <c r="E57" i="97"/>
  <c r="D57" i="97"/>
  <c r="J56" i="97"/>
  <c r="I56" i="97"/>
  <c r="H56" i="97"/>
  <c r="G56" i="97"/>
  <c r="F56" i="97"/>
  <c r="E56" i="97"/>
  <c r="D56" i="97"/>
  <c r="J55" i="97"/>
  <c r="I55" i="97"/>
  <c r="H55" i="97"/>
  <c r="G55" i="97"/>
  <c r="F55" i="97"/>
  <c r="E55" i="97"/>
  <c r="D55" i="97"/>
  <c r="J54" i="97"/>
  <c r="I54" i="97"/>
  <c r="H54" i="97"/>
  <c r="G54" i="97"/>
  <c r="F54" i="97"/>
  <c r="E54" i="97"/>
  <c r="D54" i="97"/>
  <c r="K54" i="97" s="1"/>
  <c r="J53" i="97"/>
  <c r="I53" i="97"/>
  <c r="H53" i="97"/>
  <c r="G53" i="97"/>
  <c r="F53" i="97"/>
  <c r="E53" i="97"/>
  <c r="J52" i="97"/>
  <c r="I52" i="97"/>
  <c r="H52" i="97"/>
  <c r="G52" i="97"/>
  <c r="F52" i="97"/>
  <c r="E52" i="97"/>
  <c r="D52" i="97"/>
  <c r="J50" i="97"/>
  <c r="I50" i="97"/>
  <c r="H50" i="97"/>
  <c r="G50" i="97"/>
  <c r="F50" i="97"/>
  <c r="E50" i="97"/>
  <c r="D50" i="97"/>
  <c r="J49" i="97"/>
  <c r="I49" i="97"/>
  <c r="H49" i="97"/>
  <c r="G49" i="97"/>
  <c r="F49" i="97"/>
  <c r="E49" i="97"/>
  <c r="J48" i="97"/>
  <c r="I48" i="97"/>
  <c r="H48" i="97"/>
  <c r="G48" i="97"/>
  <c r="F48" i="97"/>
  <c r="E48" i="97"/>
  <c r="D48" i="97"/>
  <c r="J47" i="97"/>
  <c r="I47" i="97"/>
  <c r="H47" i="97"/>
  <c r="G47" i="97"/>
  <c r="F47" i="97"/>
  <c r="E47" i="97"/>
  <c r="J45" i="97"/>
  <c r="I45" i="97"/>
  <c r="H45" i="97"/>
  <c r="G45" i="97"/>
  <c r="F45" i="97"/>
  <c r="E45" i="97"/>
  <c r="J44" i="97"/>
  <c r="I44" i="97"/>
  <c r="H44" i="97"/>
  <c r="G44" i="97"/>
  <c r="F44" i="97"/>
  <c r="E44" i="97"/>
  <c r="J43" i="97"/>
  <c r="I43" i="97"/>
  <c r="H43" i="97"/>
  <c r="G43" i="97"/>
  <c r="F43" i="97"/>
  <c r="E43" i="97"/>
  <c r="J41" i="97"/>
  <c r="I41" i="97"/>
  <c r="H41" i="97"/>
  <c r="G41" i="97"/>
  <c r="F41" i="97"/>
  <c r="E41" i="97"/>
  <c r="D41" i="97"/>
  <c r="J40" i="97"/>
  <c r="I40" i="97"/>
  <c r="H40" i="97"/>
  <c r="G40" i="97"/>
  <c r="F40" i="97"/>
  <c r="E40" i="97"/>
  <c r="J39" i="97"/>
  <c r="I39" i="97"/>
  <c r="G39" i="97"/>
  <c r="F39" i="97"/>
  <c r="E39" i="97"/>
  <c r="A39" i="97"/>
  <c r="A40" i="97" s="1"/>
  <c r="A41" i="97" s="1"/>
  <c r="A43" i="97" s="1"/>
  <c r="A44" i="97" s="1"/>
  <c r="A45" i="97" s="1"/>
  <c r="A47" i="97" s="1"/>
  <c r="A48" i="97" s="1"/>
  <c r="A49" i="97" s="1"/>
  <c r="A50" i="97" s="1"/>
  <c r="A52" i="97" s="1"/>
  <c r="A53" i="97" s="1"/>
  <c r="A54" i="97" s="1"/>
  <c r="A55" i="97" s="1"/>
  <c r="A56" i="97" s="1"/>
  <c r="A57" i="97" s="1"/>
  <c r="A58" i="97" s="1"/>
  <c r="A60" i="97" s="1"/>
  <c r="A62" i="97" s="1"/>
  <c r="A64" i="97" s="1"/>
  <c r="A65" i="97" s="1"/>
  <c r="E38" i="97"/>
  <c r="D38" i="97"/>
  <c r="K38" i="97"/>
  <c r="J19" i="88"/>
  <c r="I19" i="88"/>
  <c r="I23" i="88" s="1"/>
  <c r="I19" i="34"/>
  <c r="I21" i="34" s="1"/>
  <c r="K53" i="97" l="1"/>
  <c r="K39" i="97"/>
  <c r="K50" i="97"/>
  <c r="K41" i="97"/>
  <c r="K57" i="97"/>
  <c r="K55" i="97"/>
  <c r="K52" i="97"/>
  <c r="I24" i="88"/>
  <c r="I25" i="88" s="1"/>
  <c r="D27" i="88" s="1"/>
  <c r="K44" i="97"/>
  <c r="K48" i="97"/>
  <c r="K43" i="97"/>
  <c r="K45" i="97"/>
  <c r="K62" i="97"/>
  <c r="K60" i="97"/>
  <c r="K49" i="97"/>
  <c r="C69" i="97"/>
  <c r="K64" i="97"/>
  <c r="K47" i="97"/>
  <c r="K65" i="97"/>
  <c r="I22" i="34"/>
  <c r="I23" i="34" s="1"/>
  <c r="D25" i="34" s="1"/>
  <c r="K40" i="97"/>
  <c r="K56" i="97"/>
  <c r="K66" i="97" l="1"/>
</calcChain>
</file>

<file path=xl/sharedStrings.xml><?xml version="1.0" encoding="utf-8"?>
<sst xmlns="http://schemas.openxmlformats.org/spreadsheetml/2006/main" count="3004" uniqueCount="524">
  <si>
    <t>1</t>
  </si>
  <si>
    <t>№ п/п</t>
  </si>
  <si>
    <t>2</t>
  </si>
  <si>
    <t>3</t>
  </si>
  <si>
    <t>4</t>
  </si>
  <si>
    <t>по объекту:</t>
  </si>
  <si>
    <t>№ пп</t>
  </si>
  <si>
    <t>Расчет стоимости</t>
  </si>
  <si>
    <t>Стоимость, руб.</t>
  </si>
  <si>
    <t/>
  </si>
  <si>
    <t>Коэффициенты</t>
  </si>
  <si>
    <t>Итого по смете:</t>
  </si>
  <si>
    <t>Всего по смете:</t>
  </si>
  <si>
    <t>Всего по смете (руб.):</t>
  </si>
  <si>
    <t>Характеристика предприятия, здания, сооружения или виды работ</t>
  </si>
  <si>
    <t>%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</si>
  <si>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</si>
  <si>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«Адепт: Проект в 15.3»
© ООО «Адепт»</t>
  </si>
  <si>
    <t>форма №2П, 707/пр</t>
  </si>
  <si>
    <t>на проектные (изыскательские) работы</t>
  </si>
  <si>
    <t>Заказчик</t>
  </si>
  <si>
    <t>Проектная организация</t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</si>
  <si>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</si>
  <si>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</si>
  <si>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Сметная стоимость, руб.</t>
  </si>
  <si>
    <t>«Адепт: Проект в 15.8»
© ООО «Адепт»</t>
  </si>
  <si>
    <t>форма №2П
к Договору  от 13.01.2023 г.</t>
  </si>
  <si>
    <t>13</t>
  </si>
  <si>
    <t>14</t>
  </si>
  <si>
    <t>Наименование предприятия, здания, сооружения, стадии проектирования, этапа, вида проектных или изыскательских работ</t>
  </si>
  <si>
    <t>Наименование проектной (изыскательской) организации</t>
  </si>
  <si>
    <t>Наименование организации заказчика</t>
  </si>
  <si>
    <t xml:space="preserve">Расчет стоимости: (a+bx)*Ki, или (объем строительно-монтажных работ) * проц./100 или количество x цена </t>
  </si>
  <si>
    <t>15</t>
  </si>
  <si>
    <t>Обоснование: Том 688541-40.0015-1-ИЛО-АР изм.4; том 688541-40.0015-1-ИЛО-КР</t>
  </si>
  <si>
    <t>Здание производственное, размеры 54,0х17,6х15,3 Объем=14541,12м3, здание трехпролетное, бесподвальное, двухэтажное, каркасное ( Том 688541-40.0015-1-ИЛО-АР изм.4; разд1.1.1.1, стр.7)</t>
  </si>
  <si>
    <t>Выполнение обмерных работ для каркасных многоэтажных зданий. I категория сложности работ. II категория сложности здания. Высота здания до 16 м.</t>
  </si>
  <si>
    <t>Базовая цена для зданий и сооружений промышленного назначения (при пролетах более 12 м и высоте этажей более 6 м) определяется с применением коэффициента</t>
  </si>
  <si>
    <t>K1 = 0.8
Глава 2.1, п.2.1.2 (Ценообразующий)</t>
  </si>
  <si>
    <t>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</t>
  </si>
  <si>
    <t>K2 = 1.15
Таблица 10, п.2 (Ценообразующий)</t>
  </si>
  <si>
    <t xml:space="preserve">Затраты по вводу в эксплуатацию. Составление тех.паспортов </t>
  </si>
  <si>
    <t>ПС 110 кВ Ермолино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</si>
  <si>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</si>
  <si>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Филиал ПАО "Россети Московский регион" Северные электрические сети</t>
  </si>
  <si>
    <t>Вынос центров опор в натуру. ВЛ 110 кВ Белый Раст - Ермолино</t>
  </si>
  <si>
    <t>Документация по планировке территории (ДПТ) и межеванию территории (ДМТ)</t>
  </si>
  <si>
    <t>Письмо 19268-АП/08 от 20.07.2011 Разработка в полном объеме проектов планировки (30% общей стоимости), проектов межевания территорий (40% общей стоимости) и градостроительного плана земельных участков (30% общей стоимости)</t>
  </si>
  <si>
    <t>(A + B * (0.4 * Xмакс + 0.6 * Xзад)) * Количество * K1
(55880 + 189640  * (0,4 * 5 + 0,6 * 1,3379)) * 1</t>
  </si>
  <si>
    <t>Основание: Д208320-330739ПИР-227.0-ИЛО1 изм.2</t>
  </si>
  <si>
    <t>Вынос центров опор в натуру. ВЛ 110 кВ Икша-1 - Ермолино</t>
  </si>
  <si>
    <t>Смета №СР-9-2</t>
  </si>
  <si>
    <t>Сметный расчет СР-1-3</t>
  </si>
  <si>
    <t>Сметный расчет № СР-1-4.1</t>
  </si>
  <si>
    <t>Сметный расчет № СР-1-4.2</t>
  </si>
  <si>
    <t>Проект планировки территорий при площади проектируемой территории свыше 0,5 до 5 га - 4,6748 га</t>
  </si>
  <si>
    <t>Территориальное планирование и планировка территорий. 2010 г. Раздел 2, Таблица 3. Проекты планировки территорий п.1
A=55,88 тыс.руб; B=189,64тыс.руб;
Xмакс=5.0;
Осн. показ. Х=4,6748 (1 га) 
Количество = 1</t>
  </si>
  <si>
    <t>Справочник базовых цен на обмерные работы и обследования зданий и сооружений. 2016 г. Глава 3. Базовые цены на выполнение обмерных работ и обследований. Таблица 2. Базовые цены на выполнение обмерных работ для многоэтажных зданий, п.14
B=0.2454 тыс.руб.;
Осн. показ. Х=30 (100 м3) 
Количество = 1</t>
  </si>
  <si>
    <t>(A + B * Xзад) * Количество * K1 * K2
(0 руб + 245.4 руб * 30) * 1 * 0.8 * 1.15</t>
  </si>
  <si>
    <t>Сметный расчет № СР-1-5</t>
  </si>
  <si>
    <t>Расчет платы за разрешенную вырубку древесно-кустарниковой растительности (зелёных насаждений)</t>
  </si>
  <si>
    <t>Основание: Методикой расчета за вырубку насаждений и исчисления размера ущерба и убытков, вызванных их повреждением, утвержденной Решением Совета депутатов Дмитровского муниципального округа МО от 12.02.2015 № 506/92; Д208320-330739ПИР-227.0-ООС3</t>
  </si>
  <si>
    <t>Плата за разрешённую вырубку деревьев – это компенсационная стоимость зелёных насаждений, которая устанавливается для учёта их ценности при уничтожении, включая расходы на создание и содержание деревьев. 
Расчёт восстановительной компенсационной стоимости производится в соответствии с Методикой расчета за вырубку насаждений и исчисления размера ущерба и убытков, вызванных их повреждением, утвержденной Решением Совета депутатов Дмитровского муниципального округа МО от 12.02.2015 № 506/92.
Расчёт компенсационной стоимости зелёных насаждений на территории Дмитровского г.о., производится по формуле:
Ск= Сдв х Кз х Кв х Ксост х Км х МРОТ,
где:
Ск – компенсационная стоимость основных видов деревьев и кустарников, травянистых растений, естественных растительных сообществ (в расчете на 1 дерево, 1 кустарник, 1 погонный метр живой изгороди, 1 кв. метр травянистой, лесной или иной растительности);
Сдв – действительная восстановительная стоимость основных видов и деревьев, кустарников, травянистой растительности, естественных растительных сообществ (в расчете на 1 дерево, 1 кустарник, 1 пог. м живой изгороди, 1 кв. м травянистой, лесной или иной растительности):</t>
  </si>
  <si>
    <t>Таблица 1. Действительная восстановительная стоимость деревьев (сдв), единицы, кратные МРОТ</t>
  </si>
  <si>
    <t xml:space="preserve"> Древесная растительность</t>
  </si>
  <si>
    <t xml:space="preserve"> Диаметр дерева на высоте 1,3 м</t>
  </si>
  <si>
    <t>до 12 см</t>
  </si>
  <si>
    <t>12,1-24 см</t>
  </si>
  <si>
    <t>24,1-40 см</t>
  </si>
  <si>
    <t>40,1 и более см</t>
  </si>
  <si>
    <t>Хвойные</t>
  </si>
  <si>
    <t>Широколиственные</t>
  </si>
  <si>
    <t>Декоративные</t>
  </si>
  <si>
    <t>-</t>
  </si>
  <si>
    <t>Таблица 2. Действительная восстановительная стоимость кустарников и других элементов озеленения (сдв), единицы, кратные МРОТ</t>
  </si>
  <si>
    <t>Кустарники и другие элементы озеленения</t>
  </si>
  <si>
    <t>Стоимость</t>
  </si>
  <si>
    <t>Одиночные кустарники и лианы высотой до 1 м, шт.</t>
  </si>
  <si>
    <t>Одиночные кустарники и лианы высотой до 2 м, шт.</t>
  </si>
  <si>
    <t>Одиночные кустарники и лианы высотой до 2-3 м, шт.</t>
  </si>
  <si>
    <t>Одиночные кустарники и лианы высотой до 4-5 м, шт.</t>
  </si>
  <si>
    <t>Экзотические кустарники, не свойственные для условий средней полосы России (падуб, магония, скумпия и др.)</t>
  </si>
  <si>
    <t>Однорядная живая изгородь, м.</t>
  </si>
  <si>
    <t>Двухрядная живая изгородь, м.</t>
  </si>
  <si>
    <t>Газон партерный, кв. м.</t>
  </si>
  <si>
    <t>Естественный травяной покров, кв. м.</t>
  </si>
  <si>
    <t>Газон луговой, кв. м.</t>
  </si>
  <si>
    <t>Цветник, кв. м.</t>
  </si>
  <si>
    <t>Кз – коэффициент поправки на социально-экологическую значимость зеленых насаждений. Учитывает социальную, историко-культурную, природоохранную и рекреационную значимость зеленых насаждений и устанавливается в размере: 
2 – для памятников садово-паркового искусства; 
1,5 – для всех категорий особо охраняемых природных территорий (включая зеленые насаждения естественного происхождения) (в соответствии со схемой особо охраняемых природных территорий); 
1 – для озелененных территорий общего пользования; 
0,5 – для остальных категорий зеленых насаждений;
Кв – коэффициент поправки на водоохранную ценность зеленых насаждений. Учитывает водоохранные функции зеленых насаждений и устанавливается в размере: 
2 – для деревьев и кустарников, расположенных в водоохранной зоне; травянного покрова – в прибрежной защитной полосе; 
1 – Для остальных категорий зеленых насаждений;
Ксост – коэффициент поправки на текущее состояние зеленых насаждений. Учитывает фактическое состояниезеленых насаждений и устанавливается в размере: 
1 – Хорошее, 
0,5 – Удовлетворительное, 
0,2 – Неудовлетворительное;
Км – коэффициент обеспеченности жителей Дмитровского городского округа зелеными насаждениями в зависимости от местоположения. Учитывает обеспеченность жителей зелеными насаждениями в зависимости от местоположения озелененных территорий и устанавливается по зонам в размере:
1 – Территория в черте населенных пунктов,
0,75 – Территория вне черты населенных пунктов;
МРОТ – Установленный законами минимальный размер оплаты труда на дату оценки.</t>
  </si>
  <si>
    <r>
      <t xml:space="preserve"> Компенсационной оценке подлежат </t>
    </r>
    <r>
      <rPr>
        <i/>
        <sz val="11"/>
        <rFont val="Times New Roman Cyr"/>
        <charset val="204"/>
      </rPr>
      <t>(согласно данным перечетной ведомости деревье и кустарников - ООС3 л.20-22 PDF)</t>
    </r>
    <r>
      <rPr>
        <sz val="11"/>
        <rFont val="Times New Roman Cyr"/>
        <family val="1"/>
        <charset val="204"/>
      </rPr>
      <t>:</t>
    </r>
  </si>
  <si>
    <t>Вид растительности</t>
  </si>
  <si>
    <t>Ед.изм.</t>
  </si>
  <si>
    <t>Кол-во</t>
  </si>
  <si>
    <t>Сдв</t>
  </si>
  <si>
    <t>Кз</t>
  </si>
  <si>
    <t>Кв</t>
  </si>
  <si>
    <t>Ксост</t>
  </si>
  <si>
    <t>Км</t>
  </si>
  <si>
    <t>МРОТ</t>
  </si>
  <si>
    <t>Ск, руб.</t>
  </si>
  <si>
    <t>Ель (12,1-24 см)</t>
  </si>
  <si>
    <t>шт.</t>
  </si>
  <si>
    <t>Ель (24,1-40 см)</t>
  </si>
  <si>
    <t>Дуб (12,1-24 см)</t>
  </si>
  <si>
    <t>Дуб (24,1-40 см)</t>
  </si>
  <si>
    <t>Дуб (40,1 и более см)</t>
  </si>
  <si>
    <t>Мелколиственные и фруктовые</t>
  </si>
  <si>
    <t>Ива (до 12 см)</t>
  </si>
  <si>
    <t>Рябина (до 12 см)</t>
  </si>
  <si>
    <t>Береза (12,1-24 см)</t>
  </si>
  <si>
    <t>Береза (24,1-40 см)</t>
  </si>
  <si>
    <t>Малоценные</t>
  </si>
  <si>
    <t>Ива (12,1-24 см)</t>
  </si>
  <si>
    <t>Осина (12,1-24 см)</t>
  </si>
  <si>
    <t>Ива (24,1-40 см)</t>
  </si>
  <si>
    <t>Осина (24,1-40 см)</t>
  </si>
  <si>
    <t xml:space="preserve">Одиночные кустарники и лианы высотой до 4-5 м, шт. </t>
  </si>
  <si>
    <t>Лещина куст</t>
  </si>
  <si>
    <t>Естественный травяной покров, кв.м.</t>
  </si>
  <si>
    <t>Естественный травяной покров, кв.м. (см.ООС3.ТЧ л.3)</t>
  </si>
  <si>
    <t>м.кв.</t>
  </si>
  <si>
    <t>В расчетах не учитывается</t>
  </si>
  <si>
    <t>Сухостой</t>
  </si>
  <si>
    <t xml:space="preserve"> Суммарная компенсационная стоимость</t>
  </si>
  <si>
    <t>итого (справочно):</t>
  </si>
  <si>
    <t>деревьев, шт.</t>
  </si>
  <si>
    <t>кустарников, шт.</t>
  </si>
  <si>
    <t>самосев, шт.</t>
  </si>
  <si>
    <t>естественный травяной покров, кв.м.</t>
  </si>
  <si>
    <t>Самосев (заросли самосевных деревьев или деревьев, имеющих диаметр менее 5 см), шт.
14684,88м.кв./10=1468,488шт. (см.ООС3.ГЧ.04)</t>
  </si>
  <si>
    <t>Малоценные (тополь бальзамический, клен 
ясенелистный)</t>
  </si>
  <si>
    <t>Поросль малоценных видов 
древесной растительности 
(клен ясенелистный) диаметром менее 5 см в расчетах не учитывается</t>
  </si>
  <si>
    <t>Ель (до 12 см)</t>
  </si>
  <si>
    <t>Рябина (12,1-24 см)</t>
  </si>
  <si>
    <t>Осина (до 12 см)</t>
  </si>
  <si>
    <t>Ветровал 12 см</t>
  </si>
  <si>
    <t>в т.ч. сухостой и ветровал, шт.</t>
  </si>
  <si>
    <t>Индекс изменения сметной стоимости на 1 кв. 2025г.</t>
  </si>
  <si>
    <t>Письмо Минстроя России от 01.02.2025 N 5170-ИФ/09</t>
  </si>
  <si>
    <t>Стоимость работ без полевого довольствия</t>
  </si>
  <si>
    <t>К(2)(Если применяем коэф, то пишем да, если нет, то убираем)</t>
  </si>
  <si>
    <t>пункт 1 таблицы 1 пункта 13 НЗ</t>
  </si>
  <si>
    <t>т.22-25</t>
  </si>
  <si>
    <t>пункт 2 таблицы 1 пункта 13 НЗ</t>
  </si>
  <si>
    <t>т.37-40</t>
  </si>
  <si>
    <t>пункт 3 таблицы 1 пункта 13 НЗ</t>
  </si>
  <si>
    <t>т.41</t>
  </si>
  <si>
    <t>пункт 4 таблицы 1 пункта 13 НЗ</t>
  </si>
  <si>
    <t>т.43</t>
  </si>
  <si>
    <t>пункт 5 таблицы 1 пункта 13 НЗ</t>
  </si>
  <si>
    <t>т.70,72</t>
  </si>
  <si>
    <t>пункт 6 таблицы 1 пункта 13 НЗ</t>
  </si>
  <si>
    <t>Протяженность 358.1м</t>
  </si>
  <si>
    <t>т.74</t>
  </si>
  <si>
    <t>пункт 7 таблицы 1 пункта 13 НЗ</t>
  </si>
  <si>
    <t xml:space="preserve">(наименование объекта капитального строительства)
</t>
  </si>
  <si>
    <t>Нормативные затраты на работы по инженерно-геодезическим изысканиям утв. Приказом Минстрой России №812/пр от 02.12.2024г</t>
  </si>
  <si>
    <t>Составлен в уровне цен по состоянию на 1 кв. 2025г.</t>
  </si>
  <si>
    <t>№ п.п.</t>
  </si>
  <si>
    <t>Наименование работ или затрат</t>
  </si>
  <si>
    <t>Обоснование</t>
  </si>
  <si>
    <t>Сметная стоимость 
в уровне цен, сложившемся 
на день составления сметной документации, рублей</t>
  </si>
  <si>
    <t>Стоимость работ выполняемьых с использованием транспортных средств, за исключением
транспортных средств автомобильного транспорта</t>
  </si>
  <si>
    <t>К1 (Если применяем коэф, то пишем да, если нет, то убираем)</t>
  </si>
  <si>
    <t>I. Полевые работы</t>
  </si>
  <si>
    <t>Создание пунктов плановой опорной геодезической сети без закладки центров методом спутниковых геодезических определений 4-го класса в условиях выполнения полевых работ категории 1</t>
  </si>
  <si>
    <t>Нормативные затраты на работы по инженерно-геодезическим изысканиям, установленные приказом Минстроя от 02.12.2024 № 812/пр (далее - НЗ)</t>
  </si>
  <si>
    <t>п.1</t>
  </si>
  <si>
    <t>1 кат</t>
  </si>
  <si>
    <t>Таблица 7, пункт 1,2,3</t>
  </si>
  <si>
    <t>п.2</t>
  </si>
  <si>
    <t>2 кат</t>
  </si>
  <si>
    <t>ПЗ =</t>
  </si>
  <si>
    <t>руб.</t>
  </si>
  <si>
    <t>п.3</t>
  </si>
  <si>
    <t>3 кат</t>
  </si>
  <si>
    <t>V =</t>
  </si>
  <si>
    <t>пункт</t>
  </si>
  <si>
    <t>К(1)=</t>
  </si>
  <si>
    <t>примечание 2 к таблице 7 НЗ</t>
  </si>
  <si>
    <t>К(2) =</t>
  </si>
  <si>
    <r>
      <t>И</t>
    </r>
    <r>
      <rPr>
        <vertAlign val="subscript"/>
        <sz val="12"/>
        <color theme="1"/>
        <rFont val="Times New Roman"/>
        <family val="1"/>
        <charset val="204"/>
      </rPr>
      <t>пер</t>
    </r>
    <r>
      <rPr>
        <sz val="12"/>
        <color theme="1"/>
        <rFont val="Times New Roman"/>
        <family val="1"/>
        <charset val="204"/>
      </rPr>
      <t xml:space="preserve"> =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</si>
  <si>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</si>
  <si>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Создание пунктов плановой опорной геодезической сети без закладки центров методом спутниковых геодезических определений 4-го класса 1-го разряда в условиях выполнения полевых работ категории 1</t>
  </si>
  <si>
    <t>НЗ</t>
  </si>
  <si>
    <t>п.4</t>
  </si>
  <si>
    <t>Таблица 7, пункт 4,5,6</t>
  </si>
  <si>
    <t>п.5</t>
  </si>
  <si>
    <r>
      <t>ПЗ</t>
    </r>
    <r>
      <rPr>
        <sz val="8"/>
        <color theme="1"/>
        <rFont val="Times New Roman"/>
        <family val="1"/>
        <charset val="204"/>
      </rPr>
      <t>П</t>
    </r>
    <r>
      <rPr>
        <sz val="12"/>
        <color theme="1"/>
        <rFont val="Times New Roman"/>
        <family val="1"/>
        <charset val="204"/>
      </rPr>
      <t xml:space="preserve"> =</t>
    </r>
  </si>
  <si>
    <t>п.6</t>
  </si>
  <si>
    <t>К(2 )=</t>
  </si>
  <si>
    <t>Создание пунктов плановой опорной геодезической сети без закладки центров методом спутниковых геодезических  4-го класса 2-го разряда в условиях выполнения полевых работ категории 2</t>
  </si>
  <si>
    <t>п.7</t>
  </si>
  <si>
    <t>Таблица 7, пункт 8</t>
  </si>
  <si>
    <t>п.8</t>
  </si>
  <si>
    <t>п.9</t>
  </si>
  <si>
    <t>K(3)=</t>
  </si>
  <si>
    <t>примечание 1 к таблице 7 НЗ</t>
  </si>
  <si>
    <t>Без закладки центров коэф К3=0,5</t>
  </si>
  <si>
    <t>Создание пунктов плановой опорной геодезической сети без закладки центров методом полигонометрии,триангуляции или трилатерации 4-го класса в условиях выполнения полевых работ категории 1</t>
  </si>
  <si>
    <t>Таблица 9, пункт 1,2,3</t>
  </si>
  <si>
    <t>примечание 1 к таблице 9 НЗ</t>
  </si>
  <si>
    <t>К(2)=</t>
  </si>
  <si>
    <t>Создание пунктов плановой опорной геодезической сети без закладки центров методом полигонометрии,триангуляции или трилатерации 4 класса 1-го разряда в условиях выполнения полевых работ категории 1</t>
  </si>
  <si>
    <t>Таблица 9, пункт 4,5,6</t>
  </si>
  <si>
    <t>Создание пунктов плановой опорной геодезической сети без закладки центров методом полигонометрии,триангуляции или трилатерации 4 класса 2-го разряда в условиях выполнения полевых работ категории 1</t>
  </si>
  <si>
    <t>Таблица 9, пункт 7,8,9</t>
  </si>
  <si>
    <t>Создание нивелирных пунктов высотной опорной геодезической сети без закладки реперов(марок) методом геометрического нивелирования 2 класса в условиях выполнения полевых работ категории 1</t>
  </si>
  <si>
    <t>2 класс</t>
  </si>
  <si>
    <t xml:space="preserve">3 класс </t>
  </si>
  <si>
    <t>4 класс</t>
  </si>
  <si>
    <t>Таблица 11, пункт 1-9</t>
  </si>
  <si>
    <t xml:space="preserve"> п.1</t>
  </si>
  <si>
    <t xml:space="preserve"> п.4</t>
  </si>
  <si>
    <t>примечание 1 к таблице 11 НЗ</t>
  </si>
  <si>
    <t>Закладка центров( реперов) пунктов опорной геодезической сети с применением буровых установок глубиной  до 2 метров категория грунтов 1</t>
  </si>
  <si>
    <t>1 категория грунтов</t>
  </si>
  <si>
    <t>2 категория грунтов</t>
  </si>
  <si>
    <t>Таблица 12, пункт 1-6</t>
  </si>
  <si>
    <t>до 2м</t>
  </si>
  <si>
    <t>от 2 до 3 вкл</t>
  </si>
  <si>
    <t>на 1 м св.3</t>
  </si>
  <si>
    <t>примечание 1 к таблице 12 НЗ</t>
  </si>
  <si>
    <t>Закладка центров( реперов) пунктов опорной геодезической сети с разработкой грунта вручную глубиной  до 2 метров категория грунтов 1</t>
  </si>
  <si>
    <t>Таблица 12, пункт 7-10</t>
  </si>
  <si>
    <t>до 2м вкл.</t>
  </si>
  <si>
    <t>свыше 2м</t>
  </si>
  <si>
    <t>п.10</t>
  </si>
  <si>
    <t>Закладка стенных марок в условиях выполнения полевых работ 1 категории</t>
  </si>
  <si>
    <t>Таблица 14, пункт 1,2</t>
  </si>
  <si>
    <t>марка</t>
  </si>
  <si>
    <t xml:space="preserve"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0,5м на незастроенной территории в масштабе 1:500 в условиях вылолнения полевых работ категории </t>
  </si>
  <si>
    <t>масштаб 1:500</t>
  </si>
  <si>
    <t>масштаб 1:1000</t>
  </si>
  <si>
    <t>масштаб 1:2000</t>
  </si>
  <si>
    <t>Таблица 18, пункт 2</t>
  </si>
  <si>
    <t>га</t>
  </si>
  <si>
    <t>К(4) =</t>
  </si>
  <si>
    <t xml:space="preserve">Если высота сечения рельефа 1 м, то к п. 1,2,4,5 к=0,73; к п.3,6 к=0,89; к п.7,8 к =0,67, к п.9 к =0,79
Если высота сечения рельефа 2 м, то к п. 1,2,4,5,7,8 к =0,55; к п.3,6,9 к=0,67 (К4)
</t>
  </si>
  <si>
    <t>К(5) =</t>
  </si>
  <si>
    <t>Если только метод спутниковых геодезических определений к=0,9 (К5)</t>
  </si>
  <si>
    <t xml:space="preserve"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0,5м на застроенной территории в масштабе 1:500 в условиях вылолнения полевых работ категории 2 </t>
  </si>
  <si>
    <t>Таблица 18, пункт 10-21</t>
  </si>
  <si>
    <t>п.14</t>
  </si>
  <si>
    <t>п.18</t>
  </si>
  <si>
    <t>п.11</t>
  </si>
  <si>
    <t>п.15</t>
  </si>
  <si>
    <t>п.19</t>
  </si>
  <si>
    <t>п.12</t>
  </si>
  <si>
    <t>п.16</t>
  </si>
  <si>
    <t>п.20</t>
  </si>
  <si>
    <t>4 кат</t>
  </si>
  <si>
    <t>п.13</t>
  </si>
  <si>
    <t>п.17</t>
  </si>
  <si>
    <t>п.21</t>
  </si>
  <si>
    <t xml:space="preserve">Если ВСР 1 м, то к п. 10,11,14,15 к=0,73; к п.12,13,16,17 к=0,89; к п.18,19 к =0,67, к п.20,21 к =0,79
Если высота сечения рельефа 2 м, то к п. 10,11,14,15,18,19 к =0,55; к п.12,13,16,17,20,21 к=0,67 (К4)
</t>
  </si>
  <si>
    <t>Создание пунктов геодезической основы в виде опознаков и (или) контрольных точек для топографической съемки методами ВЛС ЦАФС, ЦАФС, МЛС и НЛС в условиях выполнения работ категории I</t>
  </si>
  <si>
    <t>кат.1</t>
  </si>
  <si>
    <t>Таблица 20, пункт 1-3</t>
  </si>
  <si>
    <t>кат.2</t>
  </si>
  <si>
    <t>кат.3</t>
  </si>
  <si>
    <t>примечание 1 к таблице 20 НЗ</t>
  </si>
  <si>
    <t>Топографическая съемка методом ВЛС ЦАФС в масштабе 1:500 в условиях выполнения полевых работ категории 1 при площади участка, гектаров до 100 вкл</t>
  </si>
  <si>
    <t>кат.4</t>
  </si>
  <si>
    <t>Таблица 22, пункт 1-16</t>
  </si>
  <si>
    <t>до 100</t>
  </si>
  <si>
    <r>
      <t>ПЗ1</t>
    </r>
    <r>
      <rPr>
        <sz val="8"/>
        <color theme="1"/>
        <rFont val="Times New Roman"/>
        <family val="1"/>
        <charset val="204"/>
      </rPr>
      <t>П</t>
    </r>
    <r>
      <rPr>
        <sz val="12"/>
        <color theme="1"/>
        <rFont val="Times New Roman"/>
        <family val="1"/>
        <charset val="204"/>
      </rPr>
      <t xml:space="preserve"> =</t>
    </r>
  </si>
  <si>
    <t>от 100до 1000вкл</t>
  </si>
  <si>
    <r>
      <t>ПЗ2</t>
    </r>
    <r>
      <rPr>
        <sz val="8"/>
        <color theme="1"/>
        <rFont val="Times New Roman"/>
        <family val="1"/>
        <charset val="204"/>
      </rPr>
      <t>П</t>
    </r>
    <r>
      <rPr>
        <sz val="12"/>
        <color theme="1"/>
        <rFont val="Times New Roman"/>
        <family val="1"/>
        <charset val="204"/>
      </rPr>
      <t xml:space="preserve"> =</t>
    </r>
  </si>
  <si>
    <t>от 1000до 2500вкл</t>
  </si>
  <si>
    <t>св 2500</t>
  </si>
  <si>
    <t>примечание 1 к таблице 22 НЗ</t>
  </si>
  <si>
    <t>ТАКЖЕ ПО ТАБЛИЦАМ 22-25</t>
  </si>
  <si>
    <t>Топографическая съемка методом ЦАФС в масштабе 1:500 в условиях выполнения полевых работ категории 1 при площади участка, гектаров до 100 вкл</t>
  </si>
  <si>
    <t>Таблица 37, пункт 1-16</t>
  </si>
  <si>
    <t>примечание 1 к таблице 37 НЗ</t>
  </si>
  <si>
    <t>К(6)=</t>
  </si>
  <si>
    <t>примечание 2 к таблице 37 НЗ</t>
  </si>
  <si>
    <t>ТАКЖЕ ПО ТАБЛИЦАМ 37-40</t>
  </si>
  <si>
    <t>При создании только ортофотоплана без инженерно-топографического плана к=0,3 (К6)</t>
  </si>
  <si>
    <t>Съемка выходов подземных инженерных коммуникаций на поверхность земли при усредненном количестве выходов подземных инже-нерных коммуникаций на 1 га снимаемого участка до 4 включительно</t>
  </si>
  <si>
    <t>до 4 вкл</t>
  </si>
  <si>
    <t>Таблица 45, пункт 1-3</t>
  </si>
  <si>
    <t>от 5 до 12 вкл</t>
  </si>
  <si>
    <t>св 12</t>
  </si>
  <si>
    <t xml:space="preserve">Поиск и съемка выходов подземных инженерных коммуникаций при помощи трубокабелеискателя при количестве точек подземных инженерных коммуникаций на 1 га снимаемого участка до 6 включительно. </t>
  </si>
  <si>
    <t>до 6 вкл</t>
  </si>
  <si>
    <t>Таблица 46, пункт 1</t>
  </si>
  <si>
    <t>от 6 до 14 вкл</t>
  </si>
  <si>
    <t>св 14</t>
  </si>
  <si>
    <t>Привязка инженерно-геологических выработок, геофизических и гидрогеологических точек наблюдения при расстоянии между точками до 50 метров включительно в условиях выполнения полевых работ 1 категории</t>
  </si>
  <si>
    <t>до 50</t>
  </si>
  <si>
    <t>от 50 до 100</t>
  </si>
  <si>
    <t>от 100 до 200</t>
  </si>
  <si>
    <t>от 200 до 350</t>
  </si>
  <si>
    <t>от 350 до 500</t>
  </si>
  <si>
    <t>Таблица 55, пункт 1</t>
  </si>
  <si>
    <t>точка</t>
  </si>
  <si>
    <t>Стоимость работ по перенесению в натуру инженерно-­геологических
выработок, геофизических, гидрогеологических точек наблюдений к=0,5.(К8)</t>
  </si>
  <si>
    <t>К(8)=</t>
  </si>
  <si>
    <t>примечание 1 к таблице 55 НЗ</t>
  </si>
  <si>
    <t>Вынос на местность и закрепление трасс напорных трубопроводов в условиях выполнения полевых работ категории 2</t>
  </si>
  <si>
    <t>Таблица 58, пункт 2</t>
  </si>
  <si>
    <t>км</t>
  </si>
  <si>
    <t>Вынос на местность и закрепление трасс напорных трубопроводов в условиях выполнения полевых работ категории 1</t>
  </si>
  <si>
    <t>1кат</t>
  </si>
  <si>
    <t>Таблица 62, пункт 1-3</t>
  </si>
  <si>
    <t>2кат</t>
  </si>
  <si>
    <t>3кат</t>
  </si>
  <si>
    <t>Если напорные трубопроводы (К9)=1,4</t>
  </si>
  <si>
    <t>К(9)=</t>
  </si>
  <si>
    <t>примечание 2 к таблице 62 НЗ</t>
  </si>
  <si>
    <t>Вынос внатуру сетей  инженерно-технического обеспечения в условиях выполнения полевых работ 1 категории при длине выносимой оси, метров до 200 включительно</t>
  </si>
  <si>
    <t>1 кат.</t>
  </si>
  <si>
    <t>2 кат.</t>
  </si>
  <si>
    <t>3 кат.</t>
  </si>
  <si>
    <t>Таблица 68, пункт 1-15</t>
  </si>
  <si>
    <t>ПЗп1 =</t>
  </si>
  <si>
    <t>ПЗп2 =</t>
  </si>
  <si>
    <t>до 200м</t>
  </si>
  <si>
    <t>от 200 до 400 м</t>
  </si>
  <si>
    <t>метр</t>
  </si>
  <si>
    <t>от 400до 600м</t>
  </si>
  <si>
    <t>от 600 до 800м</t>
  </si>
  <si>
    <t>от 800 до 1000м</t>
  </si>
  <si>
    <t>Вынос внатуру сетей инженерно-технического обеспечения в условиях выполнения полевых работ 1 категории при длине выносимой оси, метров св 1000 включительно</t>
  </si>
  <si>
    <t>Таблица 68, пункт 5,10,15</t>
  </si>
  <si>
    <t>Вынос внатуру контура зданий или сооружений при количестве углов не более 4</t>
  </si>
  <si>
    <t>Таблица 69, пункт 1-3</t>
  </si>
  <si>
    <t>от 5 до 6 вкл</t>
  </si>
  <si>
    <t>св 6</t>
  </si>
  <si>
    <t>контур</t>
  </si>
  <si>
    <r>
      <t>Дополнительные затраты на производство полевых работ
в неблагоприятный период года (ДЗ</t>
    </r>
    <r>
      <rPr>
        <sz val="10"/>
        <color theme="1"/>
        <rFont val="Times New Roman"/>
        <family val="1"/>
        <charset val="204"/>
      </rPr>
      <t>НП)</t>
    </r>
  </si>
  <si>
    <t>нет</t>
  </si>
  <si>
    <t>Таблица 2, пункт 5</t>
  </si>
  <si>
    <r>
      <t>СП</t>
    </r>
    <r>
      <rPr>
        <sz val="8"/>
        <color theme="1"/>
        <rFont val="Times New Roman"/>
        <family val="1"/>
        <charset val="204"/>
      </rPr>
      <t>ПЗ</t>
    </r>
    <r>
      <rPr>
        <sz val="12"/>
        <color theme="1"/>
        <rFont val="Times New Roman"/>
        <family val="1"/>
        <charset val="204"/>
      </rPr>
      <t xml:space="preserve"> =</t>
    </r>
  </si>
  <si>
    <t>руб. в уровне цен на 01.01.2024</t>
  </si>
  <si>
    <r>
      <t>ПДЗ</t>
    </r>
    <r>
      <rPr>
        <sz val="8"/>
        <color theme="1"/>
        <rFont val="Times New Roman"/>
        <family val="1"/>
        <charset val="204"/>
      </rPr>
      <t>НП</t>
    </r>
    <r>
      <rPr>
        <sz val="12"/>
        <color theme="1"/>
        <rFont val="Times New Roman"/>
        <family val="1"/>
        <charset val="204"/>
      </rPr>
      <t xml:space="preserve"> =</t>
    </r>
  </si>
  <si>
    <t>Дополнительные затраты на производство полевых работ в ночное время (ДЗноч)</t>
  </si>
  <si>
    <t>Пункт 21</t>
  </si>
  <si>
    <r>
      <t>ДЗ</t>
    </r>
    <r>
      <rPr>
        <sz val="8"/>
        <color theme="1"/>
        <rFont val="Times New Roman"/>
        <family val="1"/>
        <charset val="204"/>
      </rPr>
      <t>НП</t>
    </r>
    <r>
      <rPr>
        <sz val="12"/>
        <color theme="1"/>
        <rFont val="Times New Roman"/>
        <family val="1"/>
        <charset val="204"/>
      </rPr>
      <t xml:space="preserve"> =</t>
    </r>
  </si>
  <si>
    <r>
      <t>ПДЗ</t>
    </r>
    <r>
      <rPr>
        <sz val="8"/>
        <color theme="1"/>
        <rFont val="Times New Roman"/>
        <family val="1"/>
        <charset val="204"/>
      </rPr>
      <t>ноч</t>
    </r>
    <r>
      <rPr>
        <sz val="12"/>
        <color theme="1"/>
        <rFont val="Times New Roman"/>
        <family val="1"/>
        <charset val="204"/>
      </rPr>
      <t>=</t>
    </r>
  </si>
  <si>
    <t>Дополнительные затраты на неизбежные перерывы (ДЗрежим)</t>
  </si>
  <si>
    <t>п.26</t>
  </si>
  <si>
    <t>Пункт 24,25,26</t>
  </si>
  <si>
    <t>п.25</t>
  </si>
  <si>
    <r>
      <t>ПДЗ</t>
    </r>
    <r>
      <rPr>
        <sz val="8"/>
        <color theme="1"/>
        <rFont val="Times New Roman"/>
        <family val="1"/>
        <charset val="204"/>
      </rPr>
      <t>режим</t>
    </r>
    <r>
      <rPr>
        <sz val="12"/>
        <color theme="1"/>
        <rFont val="Times New Roman"/>
        <family val="1"/>
        <charset val="204"/>
      </rPr>
      <t xml:space="preserve"> =</t>
    </r>
  </si>
  <si>
    <t>Дополнительные затраты на внешний транспорт (ДЗвнеш)</t>
  </si>
  <si>
    <t>от 200 до 500 км вкл. и Спз до 250 тыс.руб. вкл.</t>
  </si>
  <si>
    <t xml:space="preserve"> -</t>
  </si>
  <si>
    <r>
      <t>С</t>
    </r>
    <r>
      <rPr>
        <vertAlign val="subscript"/>
        <sz val="12"/>
        <color theme="1"/>
        <rFont val="Times New Roman"/>
        <family val="1"/>
        <charset val="204"/>
      </rPr>
      <t>Ппз</t>
    </r>
    <r>
      <rPr>
        <sz val="12"/>
        <color theme="1"/>
        <rFont val="Times New Roman"/>
        <family val="1"/>
        <charset val="204"/>
      </rPr>
      <t>х</t>
    </r>
    <r>
      <rPr>
        <sz val="12"/>
        <color theme="1"/>
        <rFont val="Calibri"/>
        <family val="2"/>
        <charset val="204"/>
      </rPr>
      <t>₁</t>
    </r>
    <r>
      <rPr>
        <sz val="12"/>
        <color theme="1"/>
        <rFont val="Times New Roman"/>
        <family val="1"/>
        <charset val="204"/>
      </rPr>
      <t>=</t>
    </r>
  </si>
  <si>
    <r>
      <t>С</t>
    </r>
    <r>
      <rPr>
        <vertAlign val="subscript"/>
        <sz val="12"/>
        <color theme="1"/>
        <rFont val="Times New Roman"/>
        <family val="1"/>
        <charset val="204"/>
      </rPr>
      <t>Ппз</t>
    </r>
    <r>
      <rPr>
        <sz val="12"/>
        <color theme="1"/>
        <rFont val="Times New Roman"/>
        <family val="1"/>
        <charset val="204"/>
      </rPr>
      <t>х</t>
    </r>
    <r>
      <rPr>
        <sz val="12"/>
        <color theme="1"/>
        <rFont val="Calibri"/>
        <family val="2"/>
        <charset val="204"/>
      </rPr>
      <t>₂</t>
    </r>
    <r>
      <rPr>
        <sz val="12"/>
        <color theme="1"/>
        <rFont val="Times New Roman"/>
        <family val="1"/>
        <charset val="204"/>
      </rPr>
      <t>=</t>
    </r>
  </si>
  <si>
    <r>
      <t>С</t>
    </r>
    <r>
      <rPr>
        <vertAlign val="subscript"/>
        <sz val="12"/>
        <color theme="1"/>
        <rFont val="Times New Roman"/>
        <family val="1"/>
        <charset val="204"/>
      </rPr>
      <t>Ппз</t>
    </r>
    <r>
      <rPr>
        <sz val="12"/>
        <color theme="1"/>
        <rFont val="Times New Roman"/>
        <family val="1"/>
        <charset val="204"/>
      </rPr>
      <t>х=</t>
    </r>
  </si>
  <si>
    <r>
      <t>П</t>
    </r>
    <r>
      <rPr>
        <vertAlign val="subscript"/>
        <sz val="12"/>
        <color theme="1"/>
        <rFont val="Times New Roman"/>
        <family val="1"/>
        <charset val="204"/>
      </rPr>
      <t>ДЗвнеш</t>
    </r>
    <r>
      <rPr>
        <sz val="12"/>
        <color theme="1"/>
        <rFont val="Times New Roman"/>
        <family val="1"/>
        <charset val="204"/>
      </rPr>
      <t>х</t>
    </r>
    <r>
      <rPr>
        <sz val="12"/>
        <color theme="1"/>
        <rFont val="Calibri"/>
        <family val="2"/>
        <charset val="204"/>
      </rPr>
      <t>₁</t>
    </r>
  </si>
  <si>
    <r>
      <t>П</t>
    </r>
    <r>
      <rPr>
        <vertAlign val="subscript"/>
        <sz val="12"/>
        <color theme="1"/>
        <rFont val="Times New Roman"/>
        <family val="1"/>
        <charset val="204"/>
      </rPr>
      <t>ДЗвнеш</t>
    </r>
    <r>
      <rPr>
        <sz val="12"/>
        <color theme="1"/>
        <rFont val="Times New Roman"/>
        <family val="1"/>
        <charset val="204"/>
      </rPr>
      <t>х</t>
    </r>
    <r>
      <rPr>
        <sz val="12"/>
        <color theme="1"/>
        <rFont val="Calibri"/>
        <family val="2"/>
        <charset val="204"/>
      </rPr>
      <t>₂</t>
    </r>
  </si>
  <si>
    <r>
      <t>ПДЗ</t>
    </r>
    <r>
      <rPr>
        <sz val="8"/>
        <color theme="1"/>
        <rFont val="Times New Roman"/>
        <family val="1"/>
        <charset val="204"/>
      </rPr>
      <t>внеш</t>
    </r>
    <r>
      <rPr>
        <sz val="12"/>
        <color theme="1"/>
        <rFont val="Times New Roman"/>
        <family val="1"/>
        <charset val="204"/>
      </rPr>
      <t xml:space="preserve"> =</t>
    </r>
  </si>
  <si>
    <t>Дополнительные затраты на организацию полевых работ (ДЗорг)</t>
  </si>
  <si>
    <r>
      <t>П</t>
    </r>
    <r>
      <rPr>
        <vertAlign val="subscript"/>
        <sz val="12"/>
        <color theme="1"/>
        <rFont val="Times New Roman"/>
        <family val="1"/>
        <charset val="204"/>
      </rPr>
      <t>ДЗорг</t>
    </r>
    <r>
      <rPr>
        <sz val="12"/>
        <color theme="1"/>
        <rFont val="Times New Roman"/>
        <family val="1"/>
        <charset val="204"/>
      </rPr>
      <t>х</t>
    </r>
    <r>
      <rPr>
        <sz val="12"/>
        <color theme="1"/>
        <rFont val="Calibri"/>
        <family val="2"/>
        <charset val="204"/>
      </rPr>
      <t>₁</t>
    </r>
  </si>
  <si>
    <r>
      <t>П</t>
    </r>
    <r>
      <rPr>
        <vertAlign val="subscript"/>
        <sz val="12"/>
        <color theme="1"/>
        <rFont val="Times New Roman"/>
        <family val="1"/>
        <charset val="204"/>
      </rPr>
      <t>ДЗорг</t>
    </r>
    <r>
      <rPr>
        <sz val="12"/>
        <color theme="1"/>
        <rFont val="Times New Roman"/>
        <family val="1"/>
        <charset val="204"/>
      </rPr>
      <t>х</t>
    </r>
    <r>
      <rPr>
        <vertAlign val="subscript"/>
        <sz val="12"/>
        <color theme="1"/>
        <rFont val="Times New Roman"/>
        <family val="1"/>
        <charset val="204"/>
      </rPr>
      <t>2</t>
    </r>
  </si>
  <si>
    <r>
      <t>П</t>
    </r>
    <r>
      <rPr>
        <vertAlign val="subscript"/>
        <sz val="12"/>
        <color theme="1"/>
        <rFont val="Times New Roman"/>
        <family val="1"/>
        <charset val="204"/>
      </rPr>
      <t>ДЗорг</t>
    </r>
    <r>
      <rPr>
        <sz val="12"/>
        <color theme="1"/>
        <rFont val="Times New Roman"/>
        <family val="1"/>
        <charset val="204"/>
      </rPr>
      <t>х</t>
    </r>
  </si>
  <si>
    <t>К=</t>
  </si>
  <si>
    <t>примечание 3 к таблице 4 НЗ</t>
  </si>
  <si>
    <t>При удаленности от НП более 100км §3 к=1,66 §4 к=1,57 §5 к=1,50 §6 к=1,44</t>
  </si>
  <si>
    <t>Дополнительные затраты на производство полевых работ
на территориях горной местности с абсолютной высотой местности
свыше l500 метров над уровнем моря(ДЗвп)</t>
  </si>
  <si>
    <t>Пункт 31</t>
  </si>
  <si>
    <t>ДЗрежим=</t>
  </si>
  <si>
    <t>ДЗноч=</t>
  </si>
  <si>
    <t>ДЗорг=</t>
  </si>
  <si>
    <t>Дзп=</t>
  </si>
  <si>
    <t>Пдзвыс=</t>
  </si>
  <si>
    <t>ст.148 ТК РФ</t>
  </si>
  <si>
    <t>Дпрочп=</t>
  </si>
  <si>
    <t>Дополнительные затраты на районные выплаты работникам,
осуществляющим производство полевых работ (ДЗрайон)</t>
  </si>
  <si>
    <t>Пункт 33</t>
  </si>
  <si>
    <t>ДЗНП =</t>
  </si>
  <si>
    <t>Пдзр=</t>
  </si>
  <si>
    <t>Дополнительные затраты на предоставление льгот работникам,
осуществляюшим производство полевых работ (Дзсевп)</t>
  </si>
  <si>
    <t>Пункт 35</t>
  </si>
  <si>
    <t>Пдзс=</t>
  </si>
  <si>
    <t>Таблица 5 пункт</t>
  </si>
  <si>
    <t xml:space="preserve">Минимальная стоимость транспортных услуг, полученных по результатам конъюктурного анализа текущей стоимости таких услуг </t>
  </si>
  <si>
    <t>Коммерческое предложение минимальной стоимости транспортных услуг по аренде транспортного средства на гусеничном ходу без учета НДС 20 %</t>
  </si>
  <si>
    <t>Итого по разделу I:</t>
  </si>
  <si>
    <t>III. Камеральные работы</t>
  </si>
  <si>
    <t>Камеральная обработка результатов измерений, выполненных при создании пунктов плановой опорной геодезической сети 4-го класса, 1-го и 2-го разрядов</t>
  </si>
  <si>
    <t xml:space="preserve">Таблица 16 пункт 1 </t>
  </si>
  <si>
    <t>ПЗк =</t>
  </si>
  <si>
    <t>Камеральная обработка результатов измерений, выполненных при создании нивелирных пунктов высотной опорной геодезической сети 2-го класса</t>
  </si>
  <si>
    <t xml:space="preserve">Таблица 16 пункт 2 </t>
  </si>
  <si>
    <t>Камеральная обработка результатов измерений, выполненных при создании нивелирных пунктов высотной опорной геодезической сети 3  и 4 классов</t>
  </si>
  <si>
    <t xml:space="preserve">Таблица 16 пункт 3 </t>
  </si>
  <si>
    <t>Камеральная обработка результатов измерений, выполненных при со-здании пунктов съемочной геодезической сети и пунктов геодезиче-ской основы, выполненной в виде опознаков и (или) контрольных точек для топографической съемки методами ВЛС ЦАФС, ЦАФС, МЛС и НЛС</t>
  </si>
  <si>
    <t xml:space="preserve">Таблица 27 пункт 1 </t>
  </si>
  <si>
    <t>пунктов</t>
  </si>
  <si>
    <t>Камеральная обработка результатов полевых работ по выполнению ВЛС для создания инженерно-топографических планов в масштабе 1:500 в условиях выполнения работ по камеральной обработке кате-гории I до 100 га вкл.</t>
  </si>
  <si>
    <t>Таблица 29 пункт 1-12</t>
  </si>
  <si>
    <t>ПЗк1 =</t>
  </si>
  <si>
    <t>ПЗК2 =</t>
  </si>
  <si>
    <t>до 100 вкл</t>
  </si>
  <si>
    <t xml:space="preserve"> от 100 до 1000вкл</t>
  </si>
  <si>
    <t>К =</t>
  </si>
  <si>
    <t>Фотограмметрическая обработка и создание ортофотоплана в масштабе 1:500 в условиях выполнения работ по камеральной обработке категории I</t>
  </si>
  <si>
    <t>Таблица 33 пункт 1-12</t>
  </si>
  <si>
    <t>Создание инженерно-топографических планов в масштабе 1:500 на незастроенной территории для условий выполнения полевых работ категории 2 при площади участка до 10 га</t>
  </si>
  <si>
    <t>Таблица 47 пункт 5</t>
  </si>
  <si>
    <t>ПЗк1</t>
  </si>
  <si>
    <t>ПЗК(2)</t>
  </si>
  <si>
    <t>до 10 вкл</t>
  </si>
  <si>
    <t>от 10 до 50 вкл</t>
  </si>
  <si>
    <t>от 50 до 100 вкл</t>
  </si>
  <si>
    <t>К(7) =</t>
  </si>
  <si>
    <t>Пункт 118 НЗ</t>
  </si>
  <si>
    <t>св 100</t>
  </si>
  <si>
    <t>ОБНОВЛЕНИЕ СЪЕМКИ К(7)=0,5</t>
  </si>
  <si>
    <t>Создание инженерно-топографических планов в масштабе 1:500 на застроенной территории для условий выполнения полевых работ катего-рии II при площади участка до 10 га</t>
  </si>
  <si>
    <t>4кат.</t>
  </si>
  <si>
    <t xml:space="preserve">Таблица 47 пункт 13-28 </t>
  </si>
  <si>
    <t>п.22</t>
  </si>
  <si>
    <t>п.23</t>
  </si>
  <si>
    <t>п.27</t>
  </si>
  <si>
    <t>п.24</t>
  </si>
  <si>
    <t>п.28</t>
  </si>
  <si>
    <t>Создание инженерно-топографических планов в масштабе 1:1000 на незастроенной территории для условий выполнения полевых работ категории I при площади участка до 10 га</t>
  </si>
  <si>
    <t>Таблица 48 пункт 1-12</t>
  </si>
  <si>
    <t>Создание инженерно-топографических планов в масштабе 1:1000 на застроенной территории для условий выполнения полевых работ катего-рии I при площади участка до 10 га</t>
  </si>
  <si>
    <t>Таблица 48 пункт 13-28</t>
  </si>
  <si>
    <t>Создание инженерно-топографических планов в масштабе 1:2000 на незастроенной территории для условий выполнения полевых работ категории I при площади участка до 10 га</t>
  </si>
  <si>
    <t>Таблица 49 пункт 1-12</t>
  </si>
  <si>
    <t>Создание инженерно-топографических планов в масштабе 1:2000 на застроенной территории для условий выполнения полевых работ катего-рии I при площади участка до 10 га</t>
  </si>
  <si>
    <t xml:space="preserve">Таблица 49 пункт 13-28 </t>
  </si>
  <si>
    <t>Создание инженерно-топографических планов в масштабе 1:5000 на незастроенной территории для условий выполнения полевых работ категории I при площади участка до 10 га</t>
  </si>
  <si>
    <t>Таблица 50 пункт 1-9</t>
  </si>
  <si>
    <t>до 1000 вкл</t>
  </si>
  <si>
    <t>от 1000 до 2500вкл</t>
  </si>
  <si>
    <t>св.2500</t>
  </si>
  <si>
    <t>Создание инженерно-топографических планов в масштабе 1:5000 на застроенной территории для условий выполнения полевых работ катего-рии I при площади участка до 10 га</t>
  </si>
  <si>
    <t>Таблица 50 пункт 10-21</t>
  </si>
  <si>
    <r>
      <t xml:space="preserve">Нанесение подземных инженерных коммуникаций с их техническими характеристиками на инженерно-топографический план в масштабе </t>
    </r>
    <r>
      <rPr>
        <b/>
        <sz val="12"/>
        <color theme="1"/>
        <rFont val="Times New Roman"/>
        <family val="1"/>
        <charset val="204"/>
      </rPr>
      <t xml:space="preserve">1:500 </t>
    </r>
    <r>
      <rPr>
        <sz val="12"/>
        <color theme="1"/>
        <rFont val="Times New Roman"/>
        <family val="1"/>
        <charset val="204"/>
      </rPr>
      <t>при количестве поземных инженерных коммуникаций по назначению на участке, подлежащем топографической съемке от 3 до 8, гектаров до 10 включительно</t>
    </r>
  </si>
  <si>
    <t>при кол-ве подземных коммун. до 3</t>
  </si>
  <si>
    <t>при кол-ве подземных коммун. от 3 до 8</t>
  </si>
  <si>
    <t>при кол-ве подземных коммун. св 8</t>
  </si>
  <si>
    <t>Таблица 51 пункт 7</t>
  </si>
  <si>
    <t>от 100 до 500вкл</t>
  </si>
  <si>
    <t>от 500 до 1000вкл</t>
  </si>
  <si>
    <t>св 1000</t>
  </si>
  <si>
    <r>
      <t xml:space="preserve">Нанесение подземных инженерных коммуникаций с их техническими характеристиками на инженерно-топографический план в масштабе </t>
    </r>
    <r>
      <rPr>
        <b/>
        <sz val="12"/>
        <color theme="1"/>
        <rFont val="Times New Roman"/>
        <family val="1"/>
        <charset val="204"/>
      </rPr>
      <t xml:space="preserve">1:1000 </t>
    </r>
    <r>
      <rPr>
        <sz val="12"/>
        <color theme="1"/>
        <rFont val="Times New Roman"/>
        <family val="1"/>
        <charset val="204"/>
      </rPr>
      <t>при количестве поземных инженерных коммуникаций по назна-чению на участке, подлежащем топографической съемке свыше 3, гектаров до 10 включительно</t>
    </r>
  </si>
  <si>
    <t xml:space="preserve">Таблица 52 пункт 1-18 </t>
  </si>
  <si>
    <r>
      <t xml:space="preserve">Нанесение подземных инженерных коммуникаций с их техническими характеристиками на инженерно-топографический план в масштабе </t>
    </r>
    <r>
      <rPr>
        <b/>
        <sz val="12"/>
        <color theme="1"/>
        <rFont val="Times New Roman"/>
        <family val="1"/>
        <charset val="204"/>
      </rPr>
      <t xml:space="preserve">1:2000 </t>
    </r>
    <r>
      <rPr>
        <sz val="12"/>
        <color theme="1"/>
        <rFont val="Times New Roman"/>
        <family val="1"/>
        <charset val="204"/>
      </rPr>
      <t>при количестве поземных инженерных коммуникаций по назна-чению на участке, подлежащем топографической съемке свыше 3, гектаров до 10 включительно</t>
    </r>
  </si>
  <si>
    <t>Таблица 53 пункт 1-18</t>
  </si>
  <si>
    <r>
      <t xml:space="preserve">Нанесение подземных инженерных коммуникаций с их техническими характеристиками на инженерно-топографический план в масштабе </t>
    </r>
    <r>
      <rPr>
        <b/>
        <sz val="12"/>
        <color theme="1"/>
        <rFont val="Times New Roman"/>
        <family val="1"/>
        <charset val="204"/>
      </rPr>
      <t xml:space="preserve">1:5000 </t>
    </r>
    <r>
      <rPr>
        <sz val="12"/>
        <color theme="1"/>
        <rFont val="Times New Roman"/>
        <family val="1"/>
        <charset val="204"/>
      </rPr>
      <t>при количестве поземных инженерных коммуникаций по назна-чению на участке, подлежащем топографической съемке свыше 3, гектаров до 1000 включительно</t>
    </r>
  </si>
  <si>
    <t>Таблица 54 пункт 1-18</t>
  </si>
  <si>
    <t>от 1000 до 2500 вкл</t>
  </si>
  <si>
    <t>от 2500 до 5000 вкл</t>
  </si>
  <si>
    <t>от 5000 до 10000вкл</t>
  </si>
  <si>
    <t>от 10000 до 20000вкл</t>
  </si>
  <si>
    <t>св 20000</t>
  </si>
  <si>
    <t>Подготовка ситуационного плана прохорждения проектируемой трассы( ее вариантов) при условиях выполнения полевых работ 1 категории сложности</t>
  </si>
  <si>
    <t xml:space="preserve">Таблица 64 пункт 1-3 </t>
  </si>
  <si>
    <t>категория</t>
  </si>
  <si>
    <t>Подготовка продольного профиля местности, по которому проходит трасса в масштабах ( гор 1:5000, верт. 1:500)при условиях выполнения полевых работ 1 категории сложности</t>
  </si>
  <si>
    <t xml:space="preserve">Таблица 64 пункт 4-6 </t>
  </si>
  <si>
    <t>К(10) =</t>
  </si>
  <si>
    <t>при масштабах гор. 1:2000 и верт 1:200 к10=1,25</t>
  </si>
  <si>
    <t>Подготовка схемы установки реперов и закрепления оси трассы закрепительными и выносными знаками</t>
  </si>
  <si>
    <t>Таблица 64 пункт 7</t>
  </si>
  <si>
    <t>Подготовка ведомостей углов поворота, прямых и кривых(прямых углов)</t>
  </si>
  <si>
    <t>Таблица 64 пункт 8</t>
  </si>
  <si>
    <t>угол</t>
  </si>
  <si>
    <t>Подготовка ведомостей координат закрепительных знаков и реперов</t>
  </si>
  <si>
    <t xml:space="preserve">Таблица 64 пункт 9 </t>
  </si>
  <si>
    <t>закрепительный знак</t>
  </si>
  <si>
    <t>Подготовка ведомости пересекаемых угодий и лесов, водотоков, автомобильных и ж/д, надземных и подземных сооружений, заболоченных и косогорных участков</t>
  </si>
  <si>
    <t>Таблица 64 пункт 10</t>
  </si>
  <si>
    <t>пересечение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</si>
  <si>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</t>
  </si>
  <si>
    <t>до 100 тыс.р. вкл.</t>
  </si>
  <si>
    <t>Таблица 81</t>
  </si>
  <si>
    <t>500тыс.р.</t>
  </si>
  <si>
    <t xml:space="preserve">Сигди х₁= 
</t>
  </si>
  <si>
    <r>
      <t>Сигди х</t>
    </r>
    <r>
      <rPr>
        <sz val="12"/>
        <color theme="1"/>
        <rFont val="Calibri"/>
        <family val="2"/>
        <charset val="204"/>
      </rPr>
      <t>₂</t>
    </r>
    <r>
      <rPr>
        <sz val="12"/>
        <color theme="1"/>
        <rFont val="Times New Roman"/>
        <family val="1"/>
        <charset val="204"/>
      </rPr>
      <t xml:space="preserve">= </t>
    </r>
  </si>
  <si>
    <t xml:space="preserve">Сигди х= </t>
  </si>
  <si>
    <r>
      <t>ПЗх</t>
    </r>
    <r>
      <rPr>
        <sz val="12"/>
        <color theme="1"/>
        <rFont val="Calibri"/>
        <family val="2"/>
        <charset val="204"/>
      </rPr>
      <t>₁</t>
    </r>
  </si>
  <si>
    <r>
      <t>ПЗх</t>
    </r>
    <r>
      <rPr>
        <vertAlign val="subscript"/>
        <sz val="12"/>
        <color theme="1"/>
        <rFont val="Times New Roman"/>
        <family val="1"/>
        <charset val="204"/>
      </rPr>
      <t>2</t>
    </r>
  </si>
  <si>
    <t>ПЗх</t>
  </si>
  <si>
    <t>отчет</t>
  </si>
  <si>
    <t xml:space="preserve">Согласование нанесения на инженерно-топографический план поземных инженерных коммуникаций и их технических характеристик с известными собственниками (эксплуатирующими организациями) </t>
  </si>
  <si>
    <t>известными</t>
  </si>
  <si>
    <t>Таблица 82 пункт 1</t>
  </si>
  <si>
    <t>неизвестными</t>
  </si>
  <si>
    <t>собственник(эксплуатирующая организация)</t>
  </si>
  <si>
    <t>Дополнительные затраты на районные выплаты работникам, осуществляющим производство камеральных работ</t>
  </si>
  <si>
    <t>Пункт 40 НЗ</t>
  </si>
  <si>
    <r>
      <t>Ск</t>
    </r>
    <r>
      <rPr>
        <sz val="6"/>
        <color theme="1"/>
        <rFont val="Times New Roman"/>
        <family val="1"/>
        <charset val="204"/>
      </rPr>
      <t>пз</t>
    </r>
    <r>
      <rPr>
        <sz val="12"/>
        <color theme="1"/>
        <rFont val="Times New Roman"/>
        <family val="1"/>
        <charset val="204"/>
      </rPr>
      <t>=</t>
    </r>
  </si>
  <si>
    <t>Дзпк</t>
  </si>
  <si>
    <r>
      <t>Пдз</t>
    </r>
    <r>
      <rPr>
        <sz val="6"/>
        <color theme="1"/>
        <rFont val="Times New Roman"/>
        <family val="1"/>
        <charset val="204"/>
      </rPr>
      <t>р</t>
    </r>
  </si>
  <si>
    <t>Дпроч</t>
  </si>
  <si>
    <t>индекс изменения сметной стоимости</t>
  </si>
  <si>
    <t>Дополнительные затраты на предоставление льгот работникам,
осуществляюшим производство полевых работ (Дзсев)</t>
  </si>
  <si>
    <t>Итого по разделу III:</t>
  </si>
  <si>
    <t>IV. ДОПОЛНИТЕЛЬНЫЕ И СПЕЦИАЛЬНЫЕ РАБОТЫ</t>
  </si>
  <si>
    <t xml:space="preserve">Составление программы работ </t>
  </si>
  <si>
    <t>Таблица 80</t>
  </si>
  <si>
    <t>программа</t>
  </si>
  <si>
    <r>
      <t>С</t>
    </r>
    <r>
      <rPr>
        <vertAlign val="subscript"/>
        <sz val="12"/>
        <color theme="1"/>
        <rFont val="Times New Roman"/>
        <family val="1"/>
        <charset val="204"/>
      </rPr>
      <t>К</t>
    </r>
    <r>
      <rPr>
        <sz val="6"/>
        <color theme="1"/>
        <rFont val="Times New Roman"/>
        <family val="1"/>
        <charset val="204"/>
      </rPr>
      <t>пз</t>
    </r>
    <r>
      <rPr>
        <sz val="12"/>
        <color theme="1"/>
        <rFont val="Times New Roman"/>
        <family val="1"/>
        <charset val="204"/>
      </rPr>
      <t>=</t>
    </r>
  </si>
  <si>
    <r>
      <t>Д</t>
    </r>
    <r>
      <rPr>
        <vertAlign val="subscript"/>
        <sz val="12"/>
        <color theme="1"/>
        <rFont val="Times New Roman"/>
        <family val="1"/>
        <charset val="204"/>
      </rPr>
      <t>ЗПк</t>
    </r>
  </si>
  <si>
    <t>Итого по разделу IV:</t>
  </si>
  <si>
    <t>Итого по смете</t>
  </si>
  <si>
    <t>НДС(20%)</t>
  </si>
  <si>
    <t>Итого с учетом НДС</t>
  </si>
  <si>
    <t>Протяженность 209,4 м</t>
  </si>
  <si>
    <t>Составлена в уровне цен на 1 кв. 2025 г.</t>
  </si>
  <si>
    <t>Индекс на 1 квартал 2025 года на проектные работы к уровню цен 01.01.2001</t>
  </si>
  <si>
    <t>К=6,4 от п.2</t>
  </si>
  <si>
    <t>Письмо Минстроя России
№ 5170-ИФ/09 от 01.02.2025</t>
  </si>
  <si>
    <t>Сметный расчет составлен в ценах 1 кв. 2025 г.</t>
  </si>
  <si>
    <t>К=6,4 от п.13</t>
  </si>
  <si>
    <t>Итого в текущих ценах на 1 квартал 2025 г.</t>
  </si>
  <si>
    <t>Составитель сметы</t>
  </si>
  <si>
    <t>Е.А.Петров</t>
  </si>
  <si>
    <t>[подпись (инициалы, фамилия)]</t>
  </si>
  <si>
    <t>Составил:</t>
  </si>
  <si>
    <t>Проверил:</t>
  </si>
  <si>
    <t>Ващенко Р.Р.</t>
  </si>
  <si>
    <t>Костянецкая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</si>
</sst>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"/>
    <numFmt numFmtId="166" formatCode="#,##0.000"/>
    <numFmt numFmtId="167" formatCode="_-* #,##0.00_р_._-;\-* #,##0.00_р_._-;_-* &quot;-&quot;??_р_._-;_-@_-"/>
    <numFmt numFmtId="168" formatCode="#,##0.00_ ;\-#,##0.00\ "/>
    <numFmt numFmtId="169" formatCode="_-* #,##0\ _₽_-;\-* #,##0\ _₽_-;_-* &quot;-&quot;??\ _₽_-;_-@_-"/>
  </numFmts>
  <fonts count="67"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6"/>
      <name val="Arial"/>
      <family val="2"/>
      <charset val="204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i/>
      <sz val="11"/>
      <name val="Times New Roman Cyr"/>
      <charset val="204"/>
    </font>
    <font>
      <sz val="11"/>
      <name val="Times New Roman Cyr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 Cyr"/>
      <charset val="204"/>
    </font>
    <font>
      <sz val="11"/>
      <color theme="1"/>
      <name val="Times New Roman Cyr"/>
      <charset val="204"/>
    </font>
    <font>
      <i/>
      <sz val="11"/>
      <color theme="1"/>
      <name val="Times New Roman Cyr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mo"/>
    </font>
    <font>
      <b/>
      <i/>
      <sz val="11"/>
      <name val="Times New Roman"/>
      <family val="1"/>
      <charset val="204"/>
    </font>
    <font>
      <sz val="10"/>
      <name val="Arimo"/>
      <charset val="204"/>
    </font>
    <font>
      <sz val="10"/>
      <color rgb="FFFF0000"/>
      <name val="Arimo"/>
      <charset val="204"/>
    </font>
    <font>
      <sz val="9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80449842829676199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80449842829676199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80449842829676199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80449842829676199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80449842829676199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80449842829676199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60451063570055241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6045106357005524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6045106357005524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6045106357005524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6045106357005524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60451063570055241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40449232459486678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40449232459486678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40449232459486678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40449232459486678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40449232459486678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40449232459486678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0450148014770957"/>
      </bottom>
      <diagonal/>
    </border>
    <border>
      <left/>
      <right/>
      <top/>
      <bottom style="medium">
        <color theme="4" tint="0.4044923245948667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2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7" borderId="0" applyNumberFormat="0" applyBorder="0" applyAlignment="0" applyProtection="0"/>
    <xf numFmtId="0" fontId="23" fillId="30" borderId="0" applyNumberFormat="0" applyBorder="0" applyAlignment="0" applyProtection="0"/>
    <xf numFmtId="0" fontId="23" fillId="29" borderId="0" applyNumberFormat="0" applyBorder="0" applyAlignment="0" applyProtection="0"/>
    <xf numFmtId="0" fontId="23" fillId="32" borderId="0" applyNumberFormat="0" applyBorder="0" applyAlignment="0" applyProtection="0"/>
    <xf numFmtId="0" fontId="23" fillId="31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8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45" borderId="31" applyNumberFormat="0" applyAlignment="0" applyProtection="0"/>
    <xf numFmtId="0" fontId="24" fillId="45" borderId="31" applyNumberFormat="0" applyAlignment="0" applyProtection="0"/>
    <xf numFmtId="0" fontId="25" fillId="46" borderId="32" applyNumberFormat="0" applyAlignment="0" applyProtection="0"/>
    <xf numFmtId="0" fontId="25" fillId="46" borderId="32" applyNumberFormat="0" applyAlignment="0" applyProtection="0"/>
    <xf numFmtId="0" fontId="26" fillId="46" borderId="31" applyNumberFormat="0" applyAlignment="0" applyProtection="0"/>
    <xf numFmtId="0" fontId="26" fillId="46" borderId="3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3" applyNumberFormat="0" applyFill="0" applyAlignment="0" applyProtection="0"/>
    <xf numFmtId="0" fontId="30" fillId="0" borderId="33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4" fillId="47" borderId="37" applyNumberFormat="0" applyAlignment="0" applyProtection="0"/>
    <xf numFmtId="0" fontId="34" fillId="47" borderId="37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21" fillId="0" borderId="0"/>
    <xf numFmtId="0" fontId="21" fillId="0" borderId="0"/>
    <xf numFmtId="0" fontId="22" fillId="0" borderId="0"/>
    <xf numFmtId="0" fontId="17" fillId="0" borderId="0"/>
    <xf numFmtId="0" fontId="6" fillId="0" borderId="0"/>
    <xf numFmtId="0" fontId="37" fillId="0" borderId="0"/>
    <xf numFmtId="0" fontId="8" fillId="0" borderId="0"/>
    <xf numFmtId="0" fontId="3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38" fillId="0" borderId="0"/>
    <xf numFmtId="0" fontId="18" fillId="0" borderId="0">
      <alignment horizontal="left" vertical="top" wrapText="1"/>
    </xf>
    <xf numFmtId="0" fontId="3" fillId="0" borderId="0"/>
    <xf numFmtId="0" fontId="22" fillId="0" borderId="0"/>
    <xf numFmtId="0" fontId="22" fillId="0" borderId="0"/>
    <xf numFmtId="0" fontId="18" fillId="0" borderId="0">
      <alignment horizontal="left" vertical="top" wrapText="1"/>
    </xf>
    <xf numFmtId="0" fontId="38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50" borderId="38" applyNumberFormat="0" applyFont="0" applyAlignment="0" applyProtection="0"/>
    <xf numFmtId="0" fontId="22" fillId="50" borderId="38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1" fillId="0" borderId="39" applyNumberFormat="0" applyFill="0" applyAlignment="0" applyProtection="0"/>
    <xf numFmtId="0" fontId="41" fillId="0" borderId="3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53" fillId="0" borderId="0"/>
    <xf numFmtId="167" fontId="17" fillId="0" borderId="0" applyFont="0" applyFill="0" applyBorder="0" applyAlignment="0" applyProtection="0"/>
    <xf numFmtId="0" fontId="3" fillId="0" borderId="0"/>
    <xf numFmtId="0" fontId="62" fillId="0" borderId="0"/>
  </cellStyleXfs>
  <cellXfs count="422">
    <xf numFmtId="0" fontId="0" fillId="0" borderId="0" xfId="0"/>
    <xf numFmtId="0" fontId="0" fillId="0" borderId="0" xfId="0" applyAlignment="1">
      <alignment wrapText="1"/>
    </xf>
    <xf numFmtId="0" fontId="3" fillId="0" borderId="0" xfId="82"/>
    <xf numFmtId="0" fontId="3" fillId="0" borderId="0" xfId="82" applyAlignment="1">
      <alignment horizontal="right"/>
    </xf>
    <xf numFmtId="0" fontId="12" fillId="0" borderId="0" xfId="82" applyFont="1" applyAlignment="1">
      <alignment horizontal="right" vertical="top"/>
    </xf>
    <xf numFmtId="0" fontId="3" fillId="0" borderId="0" xfId="82" applyAlignment="1">
      <alignment wrapText="1"/>
    </xf>
    <xf numFmtId="0" fontId="3" fillId="0" borderId="0" xfId="82" applyAlignment="1">
      <alignment vertical="top" wrapText="1"/>
    </xf>
    <xf numFmtId="0" fontId="3" fillId="0" borderId="0" xfId="82" applyAlignment="1">
      <alignment horizontal="left" vertical="top"/>
    </xf>
    <xf numFmtId="49" fontId="3" fillId="0" borderId="2" xfId="82" applyNumberFormat="1" applyBorder="1" applyAlignment="1">
      <alignment horizontal="center" wrapText="1"/>
    </xf>
    <xf numFmtId="0" fontId="3" fillId="0" borderId="2" xfId="82" applyBorder="1" applyAlignment="1">
      <alignment horizontal="center" wrapText="1"/>
    </xf>
    <xf numFmtId="49" fontId="13" fillId="0" borderId="1" xfId="82" applyNumberFormat="1" applyFont="1" applyBorder="1" applyAlignment="1">
      <alignment horizontal="right" vertical="top" wrapText="1"/>
    </xf>
    <xf numFmtId="0" fontId="13" fillId="0" borderId="1" xfId="82" applyFont="1" applyBorder="1" applyAlignment="1">
      <alignment horizontal="left" vertical="top" wrapText="1"/>
    </xf>
    <xf numFmtId="49" fontId="13" fillId="0" borderId="3" xfId="82" applyNumberFormat="1" applyFont="1" applyBorder="1" applyAlignment="1">
      <alignment horizontal="right" vertical="top" wrapText="1"/>
    </xf>
    <xf numFmtId="0" fontId="3" fillId="0" borderId="3" xfId="82" applyBorder="1" applyAlignment="1">
      <alignment horizontal="left" vertical="top" wrapText="1"/>
    </xf>
    <xf numFmtId="4" fontId="3" fillId="0" borderId="3" xfId="82" applyNumberFormat="1" applyBorder="1" applyAlignment="1">
      <alignment horizontal="right" vertical="top" wrapText="1"/>
    </xf>
    <xf numFmtId="49" fontId="13" fillId="0" borderId="4" xfId="82" applyNumberFormat="1" applyFont="1" applyBorder="1" applyAlignment="1">
      <alignment horizontal="right" vertical="top" wrapText="1"/>
    </xf>
    <xf numFmtId="0" fontId="3" fillId="0" borderId="4" xfId="82" applyBorder="1" applyAlignment="1">
      <alignment horizontal="left" vertical="top" wrapText="1"/>
    </xf>
    <xf numFmtId="0" fontId="3" fillId="0" borderId="4" xfId="82" applyBorder="1" applyAlignment="1">
      <alignment horizontal="right" vertical="top" wrapText="1"/>
    </xf>
    <xf numFmtId="0" fontId="13" fillId="0" borderId="4" xfId="82" applyFont="1" applyBorder="1" applyAlignment="1">
      <alignment horizontal="left" vertical="top" wrapText="1"/>
    </xf>
    <xf numFmtId="4" fontId="13" fillId="0" borderId="4" xfId="82" applyNumberFormat="1" applyFont="1" applyBorder="1" applyAlignment="1">
      <alignment horizontal="right" vertical="top" wrapText="1"/>
    </xf>
    <xf numFmtId="0" fontId="3" fillId="0" borderId="1" xfId="82" applyBorder="1" applyAlignment="1">
      <alignment horizontal="left" vertical="top" wrapText="1"/>
    </xf>
    <xf numFmtId="4" fontId="13" fillId="0" borderId="1" xfId="82" applyNumberFormat="1" applyFont="1" applyBorder="1" applyAlignment="1">
      <alignment horizontal="right" vertical="top" wrapText="1"/>
    </xf>
    <xf numFmtId="4" fontId="3" fillId="0" borderId="1" xfId="82" applyNumberFormat="1" applyBorder="1" applyAlignment="1">
      <alignment horizontal="right" vertical="top" wrapText="1"/>
    </xf>
    <xf numFmtId="0" fontId="15" fillId="0" borderId="0" xfId="82" applyFont="1" applyAlignment="1">
      <alignment wrapText="1"/>
    </xf>
    <xf numFmtId="0" fontId="4" fillId="0" borderId="0" xfId="82" applyFont="1" applyAlignment="1">
      <alignment wrapText="1"/>
    </xf>
    <xf numFmtId="0" fontId="3" fillId="0" borderId="0" xfId="82" applyAlignment="1">
      <alignment horizontal="center" vertical="center"/>
    </xf>
    <xf numFmtId="0" fontId="5" fillId="0" borderId="0" xfId="82" applyFont="1" applyAlignment="1">
      <alignment horizontal="right" wrapText="1"/>
    </xf>
    <xf numFmtId="0" fontId="13" fillId="0" borderId="0" xfId="82" applyFont="1" applyAlignment="1">
      <alignment vertical="top" wrapText="1"/>
    </xf>
    <xf numFmtId="0" fontId="3" fillId="0" borderId="0" xfId="82" applyAlignment="1">
      <alignment horizontal="center" vertical="top" wrapText="1"/>
    </xf>
    <xf numFmtId="0" fontId="2" fillId="0" borderId="2" xfId="82" applyFont="1" applyBorder="1" applyAlignment="1">
      <alignment horizontal="center" vertical="top" wrapText="1"/>
    </xf>
    <xf numFmtId="0" fontId="16" fillId="0" borderId="0" xfId="72" applyNumberFormat="1" applyFill="1"/>
    <xf numFmtId="49" fontId="13" fillId="0" borderId="1" xfId="0" applyNumberFormat="1" applyFont="1" applyBorder="1" applyAlignment="1">
      <alignment horizontal="right" vertical="top" wrapText="1"/>
    </xf>
    <xf numFmtId="4" fontId="13" fillId="0" borderId="1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4" xfId="0" applyNumberFormat="1" applyFont="1" applyBorder="1" applyAlignment="1">
      <alignment horizontal="right" vertical="top" wrapText="1"/>
    </xf>
    <xf numFmtId="49" fontId="13" fillId="0" borderId="11" xfId="0" applyNumberFormat="1" applyFont="1" applyBorder="1" applyAlignment="1">
      <alignment horizontal="right" vertical="top" wrapText="1"/>
    </xf>
    <xf numFmtId="49" fontId="13" fillId="0" borderId="12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12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0" fillId="0" borderId="3" xfId="0" applyNumberFormat="1" applyBorder="1" applyAlignment="1">
      <alignment horizontal="righ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righ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 vertical="top" wrapText="1"/>
    </xf>
    <xf numFmtId="0" fontId="15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9" fillId="0" borderId="1" xfId="79" applyFont="1" applyBorder="1" applyAlignment="1">
      <alignment horizontal="left" vertical="center" wrapText="1"/>
    </xf>
    <xf numFmtId="0" fontId="50" fillId="0" borderId="1" xfId="79" applyFont="1" applyBorder="1" applyAlignment="1">
      <alignment horizontal="left" vertical="center" wrapText="1"/>
    </xf>
    <xf numFmtId="0" fontId="20" fillId="0" borderId="1" xfId="79" applyFont="1" applyBorder="1" applyAlignment="1">
      <alignment horizontal="left" vertical="center" wrapText="1"/>
    </xf>
    <xf numFmtId="0" fontId="44" fillId="0" borderId="0" xfId="79" applyFont="1" applyAlignment="1">
      <alignment vertical="center"/>
    </xf>
    <xf numFmtId="0" fontId="0" fillId="0" borderId="0" xfId="0" applyAlignment="1">
      <alignment vertical="center"/>
    </xf>
    <xf numFmtId="0" fontId="45" fillId="0" borderId="0" xfId="79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79" applyFont="1" applyAlignment="1">
      <alignment horizontal="left" vertical="center" wrapText="1"/>
    </xf>
    <xf numFmtId="0" fontId="20" fillId="0" borderId="3" xfId="79" applyFont="1" applyBorder="1" applyAlignment="1">
      <alignment horizontal="center" vertical="center" wrapText="1"/>
    </xf>
    <xf numFmtId="0" fontId="49" fillId="0" borderId="1" xfId="79" applyFont="1" applyBorder="1" applyAlignment="1">
      <alignment horizontal="center" vertical="center"/>
    </xf>
    <xf numFmtId="0" fontId="49" fillId="0" borderId="1" xfId="79" applyFont="1" applyBorder="1" applyAlignment="1">
      <alignment horizontal="center" vertical="center" wrapText="1"/>
    </xf>
    <xf numFmtId="0" fontId="20" fillId="0" borderId="1" xfId="79" applyFont="1" applyBorder="1" applyAlignment="1">
      <alignment horizontal="center" vertical="center"/>
    </xf>
    <xf numFmtId="0" fontId="49" fillId="0" borderId="1" xfId="79" applyFont="1" applyBorder="1" applyAlignment="1">
      <alignment vertical="center"/>
    </xf>
    <xf numFmtId="0" fontId="49" fillId="0" borderId="1" xfId="0" applyFont="1" applyBorder="1" applyAlignment="1">
      <alignment horizontal="center" vertical="center"/>
    </xf>
    <xf numFmtId="0" fontId="49" fillId="0" borderId="1" xfId="79" applyFont="1" applyBorder="1" applyAlignment="1">
      <alignment vertical="center" wrapText="1"/>
    </xf>
    <xf numFmtId="0" fontId="7" fillId="0" borderId="0" xfId="79" applyFont="1" applyAlignment="1">
      <alignment horizontal="left" vertical="center"/>
    </xf>
    <xf numFmtId="165" fontId="49" fillId="0" borderId="1" xfId="0" applyNumberFormat="1" applyFont="1" applyBorder="1" applyAlignment="1">
      <alignment horizontal="center" vertical="center"/>
    </xf>
    <xf numFmtId="0" fontId="9" fillId="0" borderId="0" xfId="79" applyFont="1" applyAlignment="1">
      <alignment horizontal="center" vertical="center"/>
    </xf>
    <xf numFmtId="0" fontId="44" fillId="0" borderId="0" xfId="79" applyFont="1" applyAlignment="1">
      <alignment horizontal="center" vertical="center" wrapText="1"/>
    </xf>
    <xf numFmtId="0" fontId="9" fillId="0" borderId="0" xfId="79" applyFont="1" applyAlignment="1">
      <alignment horizontal="left" vertical="center"/>
    </xf>
    <xf numFmtId="0" fontId="20" fillId="0" borderId="1" xfId="79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3" fontId="49" fillId="0" borderId="1" xfId="0" applyNumberFormat="1" applyFont="1" applyBorder="1" applyAlignment="1">
      <alignment horizontal="center" vertical="center"/>
    </xf>
    <xf numFmtId="1" fontId="49" fillId="0" borderId="1" xfId="79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/>
    </xf>
    <xf numFmtId="165" fontId="49" fillId="0" borderId="1" xfId="79" applyNumberFormat="1" applyFont="1" applyBorder="1" applyAlignment="1">
      <alignment horizontal="center" vertical="center" wrapText="1"/>
    </xf>
    <xf numFmtId="166" fontId="49" fillId="0" borderId="1" xfId="79" applyNumberFormat="1" applyFont="1" applyBorder="1" applyAlignment="1">
      <alignment horizontal="center" vertical="center" wrapText="1"/>
    </xf>
    <xf numFmtId="0" fontId="19" fillId="0" borderId="1" xfId="79" applyFont="1" applyBorder="1" applyAlignment="1">
      <alignment horizontal="left" vertical="center" wrapText="1"/>
    </xf>
    <xf numFmtId="0" fontId="44" fillId="0" borderId="1" xfId="79" applyFont="1" applyBorder="1" applyAlignment="1">
      <alignment horizontal="center" vertical="center" wrapText="1"/>
    </xf>
    <xf numFmtId="4" fontId="49" fillId="0" borderId="1" xfId="79" applyNumberFormat="1" applyFont="1" applyBorder="1" applyAlignment="1">
      <alignment horizontal="center" vertical="center" wrapText="1"/>
    </xf>
    <xf numFmtId="2" fontId="49" fillId="0" borderId="1" xfId="79" applyNumberFormat="1" applyFont="1" applyBorder="1" applyAlignment="1">
      <alignment horizontal="center" vertical="center" wrapText="1"/>
    </xf>
    <xf numFmtId="0" fontId="44" fillId="0" borderId="1" xfId="79" applyFont="1" applyBorder="1" applyAlignment="1">
      <alignment horizontal="left" vertical="center" wrapText="1"/>
    </xf>
    <xf numFmtId="0" fontId="9" fillId="0" borderId="1" xfId="79" applyFont="1" applyBorder="1" applyAlignment="1">
      <alignment horizontal="center" vertical="center"/>
    </xf>
    <xf numFmtId="3" fontId="48" fillId="0" borderId="1" xfId="0" applyNumberFormat="1" applyFont="1" applyBorder="1" applyAlignment="1">
      <alignment horizontal="center" vertical="center"/>
    </xf>
    <xf numFmtId="0" fontId="48" fillId="0" borderId="0" xfId="79" applyFont="1" applyAlignment="1">
      <alignment horizontal="right" vertical="center" wrapText="1"/>
    </xf>
    <xf numFmtId="4" fontId="48" fillId="0" borderId="0" xfId="0" applyNumberFormat="1" applyFont="1" applyAlignment="1">
      <alignment horizontal="center" vertical="center"/>
    </xf>
    <xf numFmtId="0" fontId="44" fillId="0" borderId="0" xfId="79" applyFont="1" applyAlignment="1">
      <alignment horizontal="left" vertical="center" wrapText="1"/>
    </xf>
    <xf numFmtId="3" fontId="44" fillId="0" borderId="0" xfId="79" applyNumberFormat="1" applyFont="1" applyAlignment="1">
      <alignment horizontal="left" vertical="center" wrapText="1"/>
    </xf>
    <xf numFmtId="0" fontId="50" fillId="0" borderId="0" xfId="79" applyFont="1" applyAlignment="1">
      <alignment horizontal="left" vertical="center" wrapText="1"/>
    </xf>
    <xf numFmtId="3" fontId="50" fillId="0" borderId="0" xfId="79" applyNumberFormat="1" applyFont="1" applyAlignment="1">
      <alignment horizontal="left" vertical="center" wrapText="1"/>
    </xf>
    <xf numFmtId="4" fontId="44" fillId="0" borderId="0" xfId="79" applyNumberFormat="1" applyFont="1" applyAlignment="1">
      <alignment horizontal="left" vertical="center" wrapText="1"/>
    </xf>
    <xf numFmtId="0" fontId="44" fillId="0" borderId="0" xfId="79" applyFont="1" applyAlignment="1">
      <alignment vertical="center" wrapText="1"/>
    </xf>
    <xf numFmtId="0" fontId="52" fillId="0" borderId="0" xfId="88" applyFont="1"/>
    <xf numFmtId="0" fontId="52" fillId="0" borderId="40" xfId="88" applyFont="1" applyBorder="1" applyAlignment="1">
      <alignment vertical="top"/>
    </xf>
    <xf numFmtId="0" fontId="52" fillId="0" borderId="1" xfId="88" applyFont="1" applyBorder="1"/>
    <xf numFmtId="0" fontId="52" fillId="0" borderId="1" xfId="88" applyFont="1" applyBorder="1" applyAlignment="1">
      <alignment horizontal="center"/>
    </xf>
    <xf numFmtId="0" fontId="54" fillId="0" borderId="0" xfId="88" applyFont="1" applyAlignment="1">
      <alignment horizontal="center" vertical="center"/>
    </xf>
    <xf numFmtId="0" fontId="52" fillId="0" borderId="13" xfId="88" applyFont="1" applyBorder="1" applyAlignment="1">
      <alignment vertical="top"/>
    </xf>
    <xf numFmtId="0" fontId="54" fillId="0" borderId="0" xfId="88" applyFont="1" applyAlignment="1">
      <alignment horizontal="center"/>
    </xf>
    <xf numFmtId="0" fontId="52" fillId="0" borderId="4" xfId="88" applyFont="1" applyBorder="1" applyAlignment="1">
      <alignment vertical="top"/>
    </xf>
    <xf numFmtId="0" fontId="46" fillId="0" borderId="0" xfId="88" applyFont="1" applyAlignment="1">
      <alignment horizontal="center" vertical="top" wrapText="1"/>
    </xf>
    <xf numFmtId="0" fontId="55" fillId="0" borderId="0" xfId="88" applyFont="1" applyAlignment="1">
      <alignment horizontal="left"/>
    </xf>
    <xf numFmtId="0" fontId="52" fillId="0" borderId="0" xfId="88" applyFont="1" applyAlignment="1">
      <alignment horizontal="right"/>
    </xf>
    <xf numFmtId="0" fontId="54" fillId="0" borderId="1" xfId="119" applyFont="1" applyBorder="1" applyAlignment="1">
      <alignment horizontal="center" vertical="center" wrapText="1"/>
    </xf>
    <xf numFmtId="0" fontId="54" fillId="0" borderId="42" xfId="119" applyFont="1" applyBorder="1" applyAlignment="1">
      <alignment horizontal="center" vertical="center" wrapText="1"/>
    </xf>
    <xf numFmtId="0" fontId="54" fillId="0" borderId="0" xfId="119" applyFont="1" applyAlignment="1">
      <alignment horizontal="center" vertical="center" wrapText="1"/>
    </xf>
    <xf numFmtId="0" fontId="52" fillId="0" borderId="1" xfId="88" applyFont="1" applyBorder="1" applyAlignment="1">
      <alignment horizontal="left" vertical="top" wrapText="1"/>
    </xf>
    <xf numFmtId="0" fontId="52" fillId="0" borderId="1" xfId="88" applyFont="1" applyBorder="1" applyAlignment="1">
      <alignment horizontal="center" vertical="top"/>
    </xf>
    <xf numFmtId="0" fontId="54" fillId="0" borderId="0" xfId="119" applyFont="1" applyAlignment="1">
      <alignment horizontal="left" vertical="center" wrapText="1"/>
    </xf>
    <xf numFmtId="164" fontId="52" fillId="0" borderId="45" xfId="119" applyNumberFormat="1" applyFont="1" applyBorder="1" applyAlignment="1">
      <alignment horizontal="center" vertical="center"/>
    </xf>
    <xf numFmtId="164" fontId="54" fillId="0" borderId="1" xfId="119" applyNumberFormat="1" applyFont="1" applyBorder="1" applyAlignment="1">
      <alignment horizontal="center" vertical="center"/>
    </xf>
    <xf numFmtId="167" fontId="54" fillId="0" borderId="1" xfId="120" applyFont="1" applyFill="1" applyBorder="1"/>
    <xf numFmtId="0" fontId="52" fillId="0" borderId="1" xfId="88" applyFont="1" applyBorder="1" applyAlignment="1">
      <alignment horizontal="left" vertical="top"/>
    </xf>
    <xf numFmtId="164" fontId="52" fillId="0" borderId="23" xfId="119" applyNumberFormat="1" applyFont="1" applyBorder="1" applyAlignment="1">
      <alignment horizontal="center" vertical="center"/>
    </xf>
    <xf numFmtId="0" fontId="52" fillId="0" borderId="23" xfId="119" applyFont="1" applyBorder="1" applyAlignment="1">
      <alignment horizontal="right" vertical="center"/>
    </xf>
    <xf numFmtId="4" fontId="52" fillId="0" borderId="0" xfId="88" applyNumberFormat="1" applyFont="1"/>
    <xf numFmtId="0" fontId="52" fillId="0" borderId="47" xfId="119" applyFont="1" applyBorder="1" applyAlignment="1">
      <alignment horizontal="left" vertical="center" wrapText="1"/>
    </xf>
    <xf numFmtId="167" fontId="52" fillId="0" borderId="0" xfId="120" applyFont="1" applyFill="1" applyBorder="1" applyAlignment="1">
      <alignment horizontal="center" vertical="center" wrapText="1"/>
    </xf>
    <xf numFmtId="164" fontId="52" fillId="0" borderId="0" xfId="119" applyNumberFormat="1" applyFont="1" applyAlignment="1">
      <alignment horizontal="center" vertical="center"/>
    </xf>
    <xf numFmtId="167" fontId="52" fillId="0" borderId="0" xfId="120" applyFont="1" applyFill="1" applyBorder="1"/>
    <xf numFmtId="0" fontId="52" fillId="0" borderId="0" xfId="88" applyFont="1" applyAlignment="1">
      <alignment horizontal="left" vertical="top"/>
    </xf>
    <xf numFmtId="167" fontId="52" fillId="0" borderId="0" xfId="120" applyFont="1" applyFill="1"/>
    <xf numFmtId="0" fontId="52" fillId="0" borderId="23" xfId="119" applyFont="1" applyBorder="1"/>
    <xf numFmtId="0" fontId="52" fillId="0" borderId="0" xfId="119" applyFont="1"/>
    <xf numFmtId="0" fontId="52" fillId="0" borderId="47" xfId="119" applyFont="1" applyBorder="1"/>
    <xf numFmtId="164" fontId="52" fillId="0" borderId="40" xfId="119" applyNumberFormat="1" applyFont="1" applyBorder="1" applyAlignment="1">
      <alignment horizontal="center" vertical="center"/>
    </xf>
    <xf numFmtId="164" fontId="52" fillId="0" borderId="13" xfId="119" applyNumberFormat="1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167" fontId="54" fillId="0" borderId="40" xfId="120" applyFont="1" applyFill="1" applyBorder="1"/>
    <xf numFmtId="164" fontId="54" fillId="0" borderId="40" xfId="119" applyNumberFormat="1" applyFont="1" applyBorder="1" applyAlignment="1">
      <alignment horizontal="center" vertical="center"/>
    </xf>
    <xf numFmtId="0" fontId="52" fillId="0" borderId="40" xfId="88" applyFont="1" applyBorder="1" applyAlignment="1">
      <alignment horizontal="left" vertical="top"/>
    </xf>
    <xf numFmtId="164" fontId="52" fillId="0" borderId="41" xfId="119" applyNumberFormat="1" applyFont="1" applyBorder="1" applyAlignment="1">
      <alignment horizontal="center" vertical="center"/>
    </xf>
    <xf numFmtId="167" fontId="52" fillId="0" borderId="41" xfId="120" applyFont="1" applyFill="1" applyBorder="1"/>
    <xf numFmtId="0" fontId="52" fillId="0" borderId="41" xfId="88" applyFont="1" applyBorder="1" applyAlignment="1">
      <alignment horizontal="left" vertical="top"/>
    </xf>
    <xf numFmtId="0" fontId="52" fillId="0" borderId="0" xfId="88" applyFont="1" applyAlignment="1">
      <alignment horizontal="center"/>
    </xf>
    <xf numFmtId="0" fontId="52" fillId="0" borderId="0" xfId="88" applyFont="1" applyAlignment="1">
      <alignment vertical="center"/>
    </xf>
    <xf numFmtId="164" fontId="52" fillId="0" borderId="0" xfId="119" applyNumberFormat="1" applyFont="1" applyAlignment="1">
      <alignment horizontal="left" vertical="top" wrapText="1"/>
    </xf>
    <xf numFmtId="0" fontId="54" fillId="0" borderId="1" xfId="88" applyFont="1" applyBorder="1"/>
    <xf numFmtId="0" fontId="54" fillId="0" borderId="1" xfId="88" applyFont="1" applyBorder="1" applyAlignment="1">
      <alignment horizontal="center"/>
    </xf>
    <xf numFmtId="0" fontId="52" fillId="0" borderId="1" xfId="88" applyFont="1" applyBorder="1" applyAlignment="1">
      <alignment horizontal="left"/>
    </xf>
    <xf numFmtId="164" fontId="54" fillId="0" borderId="1" xfId="119" applyNumberFormat="1" applyFont="1" applyBorder="1" applyAlignment="1">
      <alignment horizontal="left" vertical="top"/>
    </xf>
    <xf numFmtId="164" fontId="52" fillId="0" borderId="1" xfId="119" applyNumberFormat="1" applyFont="1" applyBorder="1" applyAlignment="1">
      <alignment horizontal="left" vertical="top"/>
    </xf>
    <xf numFmtId="164" fontId="52" fillId="0" borderId="0" xfId="119" applyNumberFormat="1" applyFont="1" applyAlignment="1">
      <alignment horizontal="left" vertical="top"/>
    </xf>
    <xf numFmtId="164" fontId="52" fillId="0" borderId="23" xfId="119" applyNumberFormat="1" applyFont="1" applyBorder="1" applyAlignment="1">
      <alignment horizontal="left" vertical="top"/>
    </xf>
    <xf numFmtId="167" fontId="54" fillId="0" borderId="1" xfId="120" applyFont="1" applyFill="1" applyBorder="1" applyAlignment="1">
      <alignment horizontal="left"/>
    </xf>
    <xf numFmtId="164" fontId="54" fillId="0" borderId="1" xfId="119" applyNumberFormat="1" applyFont="1" applyBorder="1" applyAlignment="1">
      <alignment horizontal="left"/>
    </xf>
    <xf numFmtId="0" fontId="52" fillId="0" borderId="0" xfId="88" applyFont="1" applyAlignment="1">
      <alignment horizontal="left"/>
    </xf>
    <xf numFmtId="167" fontId="52" fillId="0" borderId="0" xfId="120" applyFont="1" applyFill="1" applyBorder="1" applyAlignment="1">
      <alignment horizontal="left"/>
    </xf>
    <xf numFmtId="0" fontId="54" fillId="0" borderId="1" xfId="88" applyFont="1" applyBorder="1" applyAlignment="1">
      <alignment horizontal="left"/>
    </xf>
    <xf numFmtId="0" fontId="54" fillId="0" borderId="23" xfId="88" applyFont="1" applyBorder="1"/>
    <xf numFmtId="0" fontId="54" fillId="0" borderId="0" xfId="88" applyFont="1"/>
    <xf numFmtId="0" fontId="52" fillId="0" borderId="42" xfId="88" applyFont="1" applyBorder="1" applyAlignment="1">
      <alignment horizontal="left"/>
    </xf>
    <xf numFmtId="167" fontId="52" fillId="0" borderId="23" xfId="120" applyFont="1" applyFill="1" applyBorder="1"/>
    <xf numFmtId="0" fontId="54" fillId="0" borderId="1" xfId="88" applyFont="1" applyBorder="1" applyAlignment="1">
      <alignment horizontal="center" vertical="center"/>
    </xf>
    <xf numFmtId="0" fontId="52" fillId="0" borderId="23" xfId="88" applyFont="1" applyBorder="1"/>
    <xf numFmtId="164" fontId="52" fillId="0" borderId="0" xfId="119" applyNumberFormat="1" applyFont="1" applyAlignment="1">
      <alignment vertical="center"/>
    </xf>
    <xf numFmtId="0" fontId="54" fillId="0" borderId="1" xfId="119" applyFont="1" applyBorder="1" applyAlignment="1">
      <alignment horizontal="right" vertical="center"/>
    </xf>
    <xf numFmtId="1" fontId="52" fillId="0" borderId="1" xfId="88" applyNumberFormat="1" applyFont="1" applyBorder="1" applyAlignment="1">
      <alignment vertical="top"/>
    </xf>
    <xf numFmtId="0" fontId="52" fillId="0" borderId="1" xfId="88" applyFont="1" applyBorder="1" applyAlignment="1">
      <alignment horizontal="right" vertical="top"/>
    </xf>
    <xf numFmtId="0" fontId="52" fillId="0" borderId="1" xfId="88" applyFont="1" applyBorder="1" applyAlignment="1">
      <alignment horizontal="right" vertical="center"/>
    </xf>
    <xf numFmtId="164" fontId="54" fillId="0" borderId="1" xfId="119" applyNumberFormat="1" applyFont="1" applyBorder="1" applyAlignment="1">
      <alignment horizontal="center" vertical="center" wrapText="1"/>
    </xf>
    <xf numFmtId="1" fontId="52" fillId="0" borderId="1" xfId="88" applyNumberFormat="1" applyFont="1" applyBorder="1"/>
    <xf numFmtId="0" fontId="52" fillId="0" borderId="1" xfId="88" applyFont="1" applyBorder="1" applyAlignment="1">
      <alignment horizontal="right"/>
    </xf>
    <xf numFmtId="164" fontId="52" fillId="0" borderId="4" xfId="119" applyNumberFormat="1" applyFont="1" applyBorder="1" applyAlignment="1">
      <alignment horizontal="center" vertical="center"/>
    </xf>
    <xf numFmtId="164" fontId="54" fillId="0" borderId="1" xfId="119" applyNumberFormat="1" applyFont="1" applyBorder="1" applyAlignment="1">
      <alignment vertical="center"/>
    </xf>
    <xf numFmtId="1" fontId="52" fillId="0" borderId="0" xfId="88" applyNumberFormat="1" applyFont="1" applyAlignment="1">
      <alignment vertical="top"/>
    </xf>
    <xf numFmtId="0" fontId="52" fillId="0" borderId="0" xfId="88" applyFont="1" applyAlignment="1">
      <alignment horizontal="right" vertical="center"/>
    </xf>
    <xf numFmtId="164" fontId="52" fillId="0" borderId="0" xfId="119" applyNumberFormat="1" applyFont="1" applyAlignment="1">
      <alignment vertical="center" wrapText="1"/>
    </xf>
    <xf numFmtId="1" fontId="52" fillId="0" borderId="0" xfId="88" applyNumberFormat="1" applyFont="1"/>
    <xf numFmtId="4" fontId="52" fillId="0" borderId="0" xfId="88" applyNumberFormat="1" applyFont="1" applyAlignment="1">
      <alignment horizontal="right" vertical="center"/>
    </xf>
    <xf numFmtId="0" fontId="52" fillId="0" borderId="10" xfId="88" applyFont="1" applyBorder="1"/>
    <xf numFmtId="0" fontId="54" fillId="0" borderId="23" xfId="88" applyFont="1" applyBorder="1" applyAlignment="1">
      <alignment horizontal="left" vertical="top" wrapText="1"/>
    </xf>
    <xf numFmtId="0" fontId="52" fillId="0" borderId="0" xfId="88" applyFont="1" applyAlignment="1">
      <alignment horizontal="left" vertical="top" wrapText="1"/>
    </xf>
    <xf numFmtId="0" fontId="52" fillId="0" borderId="47" xfId="88" applyFont="1" applyBorder="1" applyAlignment="1">
      <alignment horizontal="left" vertical="top" wrapText="1"/>
    </xf>
    <xf numFmtId="0" fontId="52" fillId="0" borderId="0" xfId="120" applyNumberFormat="1" applyFont="1" applyFill="1" applyBorder="1" applyAlignment="1">
      <alignment horizontal="right" vertical="center" wrapText="1"/>
    </xf>
    <xf numFmtId="164" fontId="52" fillId="0" borderId="1" xfId="119" applyNumberFormat="1" applyFont="1" applyBorder="1" applyAlignment="1">
      <alignment horizontal="center" vertical="center"/>
    </xf>
    <xf numFmtId="9" fontId="52" fillId="0" borderId="1" xfId="88" applyNumberFormat="1" applyFont="1" applyBorder="1"/>
    <xf numFmtId="0" fontId="52" fillId="0" borderId="0" xfId="120" applyNumberFormat="1" applyFont="1" applyFill="1" applyBorder="1" applyAlignment="1">
      <alignment horizontal="center" vertical="center" wrapText="1"/>
    </xf>
    <xf numFmtId="0" fontId="52" fillId="0" borderId="0" xfId="107" applyNumberFormat="1" applyFont="1" applyFill="1"/>
    <xf numFmtId="0" fontId="52" fillId="0" borderId="47" xfId="0" applyFont="1" applyBorder="1" applyAlignment="1">
      <alignment horizontal="left" vertical="top" wrapText="1"/>
    </xf>
    <xf numFmtId="164" fontId="52" fillId="0" borderId="23" xfId="119" applyNumberFormat="1" applyFont="1" applyBorder="1" applyAlignment="1">
      <alignment horizontal="left" vertical="center"/>
    </xf>
    <xf numFmtId="164" fontId="52" fillId="0" borderId="0" xfId="119" applyNumberFormat="1" applyFont="1" applyAlignment="1">
      <alignment horizontal="left" vertical="center"/>
    </xf>
    <xf numFmtId="10" fontId="52" fillId="0" borderId="0" xfId="107" applyNumberFormat="1" applyFont="1" applyFill="1"/>
    <xf numFmtId="0" fontId="52" fillId="0" borderId="0" xfId="88" applyFont="1" applyAlignment="1">
      <alignment horizontal="right" wrapText="1"/>
    </xf>
    <xf numFmtId="0" fontId="52" fillId="0" borderId="0" xfId="107" applyNumberFormat="1" applyFont="1" applyFill="1" applyBorder="1" applyAlignment="1">
      <alignment horizontal="right" vertical="center" wrapText="1"/>
    </xf>
    <xf numFmtId="164" fontId="47" fillId="0" borderId="0" xfId="119" applyNumberFormat="1" applyFont="1" applyAlignment="1">
      <alignment horizontal="left" vertical="center"/>
    </xf>
    <xf numFmtId="164" fontId="47" fillId="0" borderId="23" xfId="119" applyNumberFormat="1" applyFont="1" applyBorder="1" applyAlignment="1">
      <alignment horizontal="left" vertical="center"/>
    </xf>
    <xf numFmtId="0" fontId="52" fillId="0" borderId="0" xfId="119" applyFont="1" applyAlignment="1">
      <alignment horizontal="left" vertical="center" wrapText="1"/>
    </xf>
    <xf numFmtId="0" fontId="52" fillId="0" borderId="0" xfId="107" applyNumberFormat="1" applyFont="1" applyFill="1" applyBorder="1" applyAlignment="1">
      <alignment horizontal="center" vertical="center" wrapText="1"/>
    </xf>
    <xf numFmtId="0" fontId="47" fillId="0" borderId="0" xfId="119" applyFont="1" applyAlignment="1">
      <alignment horizontal="left" vertical="center"/>
    </xf>
    <xf numFmtId="0" fontId="52" fillId="0" borderId="13" xfId="119" applyFont="1" applyBorder="1" applyAlignment="1">
      <alignment horizontal="center" vertical="top" wrapText="1"/>
    </xf>
    <xf numFmtId="0" fontId="52" fillId="0" borderId="10" xfId="119" applyFont="1" applyBorder="1" applyAlignment="1">
      <alignment horizontal="left" vertical="top" wrapText="1"/>
    </xf>
    <xf numFmtId="0" fontId="52" fillId="0" borderId="10" xfId="119" applyFont="1" applyBorder="1"/>
    <xf numFmtId="169" fontId="52" fillId="0" borderId="40" xfId="119" applyNumberFormat="1" applyFont="1" applyBorder="1" applyAlignment="1">
      <alignment vertical="center"/>
    </xf>
    <xf numFmtId="169" fontId="52" fillId="0" borderId="0" xfId="119" applyNumberFormat="1" applyFont="1" applyAlignment="1">
      <alignment vertical="center"/>
    </xf>
    <xf numFmtId="0" fontId="54" fillId="0" borderId="42" xfId="88" applyFont="1" applyBorder="1"/>
    <xf numFmtId="0" fontId="54" fillId="0" borderId="43" xfId="88" applyFont="1" applyBorder="1"/>
    <xf numFmtId="0" fontId="54" fillId="0" borderId="44" xfId="88" applyFont="1" applyBorder="1"/>
    <xf numFmtId="164" fontId="54" fillId="0" borderId="42" xfId="88" applyNumberFormat="1" applyFont="1" applyBorder="1"/>
    <xf numFmtId="164" fontId="54" fillId="0" borderId="0" xfId="88" applyNumberFormat="1" applyFont="1"/>
    <xf numFmtId="0" fontId="54" fillId="0" borderId="40" xfId="119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164" fontId="54" fillId="0" borderId="1" xfId="119" applyNumberFormat="1" applyFont="1" applyBorder="1" applyAlignment="1">
      <alignment horizontal="left" vertical="center"/>
    </xf>
    <xf numFmtId="164" fontId="52" fillId="0" borderId="1" xfId="119" applyNumberFormat="1" applyFont="1" applyBorder="1" applyAlignment="1">
      <alignment horizontal="right" vertical="center"/>
    </xf>
    <xf numFmtId="169" fontId="54" fillId="0" borderId="1" xfId="119" applyNumberFormat="1" applyFont="1" applyBorder="1" applyAlignment="1">
      <alignment horizontal="center" vertical="center"/>
    </xf>
    <xf numFmtId="169" fontId="52" fillId="0" borderId="1" xfId="119" applyNumberFormat="1" applyFont="1" applyBorder="1" applyAlignment="1">
      <alignment horizontal="center" vertical="center"/>
    </xf>
    <xf numFmtId="169" fontId="52" fillId="0" borderId="23" xfId="119" applyNumberFormat="1" applyFont="1" applyBorder="1" applyAlignment="1">
      <alignment horizontal="center" vertical="center"/>
    </xf>
    <xf numFmtId="0" fontId="54" fillId="0" borderId="0" xfId="88" applyFont="1" applyAlignment="1">
      <alignment horizontal="left"/>
    </xf>
    <xf numFmtId="0" fontId="54" fillId="0" borderId="0" xfId="88" applyFont="1" applyAlignment="1">
      <alignment horizontal="left" vertical="top" wrapText="1"/>
    </xf>
    <xf numFmtId="0" fontId="54" fillId="0" borderId="47" xfId="88" applyFont="1" applyBorder="1" applyAlignment="1">
      <alignment horizontal="left" vertical="top" wrapText="1"/>
    </xf>
    <xf numFmtId="0" fontId="52" fillId="0" borderId="23" xfId="119" applyFont="1" applyBorder="1" applyAlignment="1">
      <alignment horizontal="right" vertical="center" wrapText="1"/>
    </xf>
    <xf numFmtId="0" fontId="52" fillId="0" borderId="0" xfId="88" applyFont="1" applyAlignment="1">
      <alignment horizontal="right" vertical="top" wrapText="1"/>
    </xf>
    <xf numFmtId="0" fontId="52" fillId="0" borderId="47" xfId="119" applyFont="1" applyBorder="1" applyAlignment="1">
      <alignment vertical="center" wrapText="1"/>
    </xf>
    <xf numFmtId="164" fontId="47" fillId="0" borderId="0" xfId="88" applyNumberFormat="1" applyFont="1" applyAlignment="1">
      <alignment horizontal="right" vertical="top"/>
    </xf>
    <xf numFmtId="0" fontId="47" fillId="0" borderId="0" xfId="88" applyFont="1" applyAlignment="1">
      <alignment horizontal="right" vertical="top"/>
    </xf>
    <xf numFmtId="0" fontId="52" fillId="0" borderId="47" xfId="0" applyFont="1" applyBorder="1" applyAlignment="1">
      <alignment vertical="center" wrapText="1"/>
    </xf>
    <xf numFmtId="0" fontId="52" fillId="0" borderId="0" xfId="88" applyFont="1" applyAlignment="1">
      <alignment wrapText="1"/>
    </xf>
    <xf numFmtId="169" fontId="52" fillId="0" borderId="0" xfId="119" applyNumberFormat="1" applyFont="1" applyAlignment="1">
      <alignment horizontal="center" vertical="center"/>
    </xf>
    <xf numFmtId="164" fontId="52" fillId="0" borderId="0" xfId="0" applyNumberFormat="1" applyFont="1" applyAlignment="1">
      <alignment horizontal="right" vertical="center"/>
    </xf>
    <xf numFmtId="168" fontId="52" fillId="0" borderId="0" xfId="120" applyNumberFormat="1" applyFont="1" applyFill="1" applyBorder="1" applyAlignment="1">
      <alignment horizontal="right" vertical="center" wrapText="1"/>
    </xf>
    <xf numFmtId="167" fontId="52" fillId="0" borderId="0" xfId="120" applyFont="1" applyFill="1" applyBorder="1" applyAlignment="1">
      <alignment horizontal="right" vertical="center" wrapText="1"/>
    </xf>
    <xf numFmtId="164" fontId="54" fillId="0" borderId="1" xfId="88" applyNumberFormat="1" applyFont="1" applyBorder="1"/>
    <xf numFmtId="3" fontId="52" fillId="0" borderId="0" xfId="0" applyNumberFormat="1" applyFont="1" applyAlignment="1">
      <alignment horizontal="right" vertical="center"/>
    </xf>
    <xf numFmtId="0" fontId="53" fillId="0" borderId="0" xfId="121" applyFont="1" applyAlignment="1">
      <alignment horizontal="left" vertical="center" wrapText="1"/>
    </xf>
    <xf numFmtId="0" fontId="61" fillId="0" borderId="0" xfId="121" applyFont="1" applyAlignment="1">
      <alignment horizontal="left"/>
    </xf>
    <xf numFmtId="0" fontId="61" fillId="0" borderId="0" xfId="121" applyFont="1"/>
    <xf numFmtId="0" fontId="64" fillId="0" borderId="48" xfId="122" applyFont="1" applyBorder="1" applyAlignment="1">
      <alignment horizontal="center" vertical="center"/>
    </xf>
    <xf numFmtId="0" fontId="63" fillId="0" borderId="48" xfId="122" applyFont="1" applyBorder="1" applyAlignment="1">
      <alignment horizontal="right"/>
    </xf>
    <xf numFmtId="0" fontId="65" fillId="0" borderId="0" xfId="122" applyFont="1"/>
    <xf numFmtId="0" fontId="62" fillId="0" borderId="0" xfId="122"/>
    <xf numFmtId="0" fontId="63" fillId="0" borderId="48" xfId="122" applyFont="1" applyBorder="1"/>
    <xf numFmtId="0" fontId="10" fillId="0" borderId="0" xfId="82" applyFont="1" applyAlignment="1">
      <alignment horizontal="left" vertical="top" wrapText="1"/>
    </xf>
    <xf numFmtId="0" fontId="11" fillId="0" borderId="0" xfId="82" applyFont="1" applyAlignment="1">
      <alignment horizontal="right" vertical="top" wrapText="1"/>
    </xf>
    <xf numFmtId="0" fontId="13" fillId="0" borderId="0" xfId="82" applyFont="1" applyAlignment="1">
      <alignment horizontal="center" vertical="top" wrapText="1"/>
    </xf>
    <xf numFmtId="0" fontId="3" fillId="0" borderId="0" xfId="82" applyAlignment="1">
      <alignment horizontal="center" vertical="center"/>
    </xf>
    <xf numFmtId="0" fontId="3" fillId="0" borderId="0" xfId="82" applyAlignment="1">
      <alignment horizontal="left" vertical="top"/>
    </xf>
    <xf numFmtId="0" fontId="3" fillId="0" borderId="0" xfId="82" applyAlignment="1">
      <alignment horizontal="left" vertical="top" wrapText="1"/>
    </xf>
    <xf numFmtId="0" fontId="13" fillId="0" borderId="0" xfId="82" applyFont="1" applyAlignment="1">
      <alignment horizontal="left" vertical="top" wrapText="1"/>
    </xf>
    <xf numFmtId="0" fontId="13" fillId="0" borderId="5" xfId="82" applyFont="1" applyBorder="1" applyAlignment="1">
      <alignment horizontal="left" vertical="top" wrapText="1"/>
    </xf>
    <xf numFmtId="0" fontId="13" fillId="0" borderId="6" xfId="82" applyFont="1" applyBorder="1" applyAlignment="1">
      <alignment horizontal="left" vertical="top" wrapText="1"/>
    </xf>
    <xf numFmtId="0" fontId="13" fillId="0" borderId="7" xfId="82" applyFont="1" applyBorder="1" applyAlignment="1">
      <alignment horizontal="left" vertical="top" wrapText="1"/>
    </xf>
    <xf numFmtId="0" fontId="13" fillId="0" borderId="8" xfId="82" applyFont="1" applyBorder="1" applyAlignment="1">
      <alignment horizontal="left" vertical="top" wrapText="1"/>
    </xf>
    <xf numFmtId="0" fontId="13" fillId="0" borderId="14" xfId="82" applyFont="1" applyBorder="1" applyAlignment="1">
      <alignment horizontal="left" vertical="top" wrapText="1"/>
    </xf>
    <xf numFmtId="0" fontId="3" fillId="0" borderId="8" xfId="82" applyBorder="1" applyAlignment="1">
      <alignment horizontal="left" vertical="top" wrapText="1"/>
    </xf>
    <xf numFmtId="0" fontId="3" fillId="0" borderId="9" xfId="82" applyBorder="1" applyAlignment="1">
      <alignment horizontal="left" vertical="top" wrapText="1"/>
    </xf>
    <xf numFmtId="0" fontId="3" fillId="0" borderId="14" xfId="82" applyBorder="1" applyAlignment="1">
      <alignment horizontal="left" vertical="top" wrapText="1"/>
    </xf>
    <xf numFmtId="0" fontId="3" fillId="0" borderId="15" xfId="82" applyBorder="1" applyAlignment="1">
      <alignment horizontal="left" vertical="top" wrapText="1"/>
    </xf>
    <xf numFmtId="0" fontId="3" fillId="0" borderId="16" xfId="82" applyBorder="1" applyAlignment="1">
      <alignment horizontal="left" vertical="top" wrapText="1"/>
    </xf>
    <xf numFmtId="0" fontId="3" fillId="0" borderId="10" xfId="82" applyBorder="1" applyAlignment="1">
      <alignment horizontal="left" vertical="top" wrapText="1"/>
    </xf>
    <xf numFmtId="0" fontId="2" fillId="0" borderId="17" xfId="82" applyFont="1" applyBorder="1" applyAlignment="1">
      <alignment horizontal="center" vertical="top" wrapText="1"/>
    </xf>
    <xf numFmtId="0" fontId="2" fillId="0" borderId="18" xfId="82" applyFont="1" applyBorder="1" applyAlignment="1">
      <alignment horizontal="center" vertical="top" wrapText="1"/>
    </xf>
    <xf numFmtId="0" fontId="2" fillId="0" borderId="19" xfId="82" applyFont="1" applyBorder="1" applyAlignment="1">
      <alignment horizontal="center" vertical="top" wrapText="1"/>
    </xf>
    <xf numFmtId="0" fontId="3" fillId="0" borderId="20" xfId="82" applyBorder="1" applyAlignment="1">
      <alignment horizontal="center" wrapText="1"/>
    </xf>
    <xf numFmtId="0" fontId="3" fillId="0" borderId="21" xfId="82" applyBorder="1" applyAlignment="1">
      <alignment horizontal="center" wrapText="1"/>
    </xf>
    <xf numFmtId="0" fontId="3" fillId="0" borderId="22" xfId="82" applyBorder="1" applyAlignment="1">
      <alignment horizontal="center" wrapText="1"/>
    </xf>
    <xf numFmtId="49" fontId="13" fillId="0" borderId="5" xfId="82" applyNumberFormat="1" applyFont="1" applyBorder="1" applyAlignment="1">
      <alignment horizontal="left" vertical="top" wrapText="1"/>
    </xf>
    <xf numFmtId="49" fontId="13" fillId="0" borderId="6" xfId="82" applyNumberFormat="1" applyFont="1" applyBorder="1" applyAlignment="1">
      <alignment horizontal="left" vertical="top" wrapText="1"/>
    </xf>
    <xf numFmtId="49" fontId="13" fillId="0" borderId="7" xfId="82" applyNumberFormat="1" applyFont="1" applyBorder="1" applyAlignment="1">
      <alignment horizontal="left" vertical="top" wrapText="1"/>
    </xf>
    <xf numFmtId="0" fontId="13" fillId="0" borderId="15" xfId="82" applyFont="1" applyBorder="1" applyAlignment="1">
      <alignment horizontal="left" vertical="top" wrapText="1"/>
    </xf>
    <xf numFmtId="0" fontId="13" fillId="0" borderId="16" xfId="82" applyFont="1" applyBorder="1" applyAlignment="1">
      <alignment horizontal="left" vertical="top" wrapText="1"/>
    </xf>
    <xf numFmtId="0" fontId="13" fillId="0" borderId="10" xfId="82" applyFont="1" applyBorder="1" applyAlignment="1">
      <alignment horizontal="left" vertical="top" wrapText="1"/>
    </xf>
    <xf numFmtId="0" fontId="3" fillId="0" borderId="5" xfId="82" applyBorder="1" applyAlignment="1">
      <alignment horizontal="left" vertical="top" wrapText="1"/>
    </xf>
    <xf numFmtId="0" fontId="3" fillId="0" borderId="7" xfId="82" applyBorder="1" applyAlignment="1">
      <alignment horizontal="left" vertical="top" wrapText="1"/>
    </xf>
    <xf numFmtId="0" fontId="3" fillId="0" borderId="6" xfId="82" applyBorder="1" applyAlignment="1">
      <alignment horizontal="left" vertical="top" wrapText="1"/>
    </xf>
    <xf numFmtId="0" fontId="3" fillId="0" borderId="0" xfId="82" applyAlignment="1">
      <alignment horizontal="left" wrapText="1"/>
    </xf>
    <xf numFmtId="4" fontId="3" fillId="0" borderId="0" xfId="82" applyNumberFormat="1" applyAlignment="1">
      <alignment horizontal="left" vertical="top" wrapText="1"/>
    </xf>
    <xf numFmtId="0" fontId="63" fillId="0" borderId="48" xfId="122" applyFont="1" applyBorder="1" applyAlignment="1">
      <alignment horizontal="left"/>
    </xf>
    <xf numFmtId="0" fontId="66" fillId="0" borderId="49" xfId="122" applyFont="1" applyBorder="1" applyAlignment="1">
      <alignment horizontal="center" vertical="top"/>
    </xf>
    <xf numFmtId="0" fontId="63" fillId="0" borderId="48" xfId="122" applyFont="1" applyBorder="1" applyAlignment="1">
      <alignment horizontal="center" wrapText="1"/>
    </xf>
    <xf numFmtId="0" fontId="54" fillId="0" borderId="42" xfId="88" applyFont="1" applyBorder="1" applyAlignment="1">
      <alignment horizontal="center"/>
    </xf>
    <xf numFmtId="0" fontId="54" fillId="0" borderId="43" xfId="88" applyFont="1" applyBorder="1" applyAlignment="1">
      <alignment horizontal="center"/>
    </xf>
    <xf numFmtId="0" fontId="54" fillId="0" borderId="44" xfId="88" applyFont="1" applyBorder="1" applyAlignment="1">
      <alignment horizontal="center"/>
    </xf>
    <xf numFmtId="0" fontId="53" fillId="0" borderId="0" xfId="121" applyFont="1" applyAlignment="1">
      <alignment horizontal="left" vertical="center" wrapText="1"/>
    </xf>
    <xf numFmtId="0" fontId="54" fillId="0" borderId="40" xfId="88" applyFont="1" applyBorder="1" applyAlignment="1">
      <alignment horizontal="center"/>
    </xf>
    <xf numFmtId="0" fontId="54" fillId="0" borderId="13" xfId="88" applyFont="1" applyBorder="1" applyAlignment="1">
      <alignment horizontal="center"/>
    </xf>
    <xf numFmtId="0" fontId="54" fillId="0" borderId="4" xfId="88" applyFont="1" applyBorder="1" applyAlignment="1">
      <alignment horizontal="center"/>
    </xf>
    <xf numFmtId="0" fontId="52" fillId="0" borderId="40" xfId="119" applyFont="1" applyBorder="1" applyAlignment="1">
      <alignment horizontal="left" vertical="top" wrapText="1"/>
    </xf>
    <xf numFmtId="0" fontId="52" fillId="0" borderId="13" xfId="119" applyFont="1" applyBorder="1" applyAlignment="1">
      <alignment horizontal="left" vertical="top" wrapText="1"/>
    </xf>
    <xf numFmtId="0" fontId="52" fillId="0" borderId="45" xfId="0" applyFont="1" applyBorder="1" applyAlignment="1">
      <alignment horizontal="left" vertical="top" wrapText="1"/>
    </xf>
    <xf numFmtId="0" fontId="52" fillId="0" borderId="41" xfId="0" applyFont="1" applyBorder="1" applyAlignment="1">
      <alignment horizontal="left" vertical="top" wrapText="1"/>
    </xf>
    <xf numFmtId="0" fontId="52" fillId="0" borderId="46" xfId="0" applyFont="1" applyBorder="1" applyAlignment="1">
      <alignment horizontal="left" vertical="top" wrapText="1"/>
    </xf>
    <xf numFmtId="3" fontId="52" fillId="0" borderId="40" xfId="119" applyNumberFormat="1" applyFont="1" applyBorder="1" applyAlignment="1">
      <alignment horizontal="center" vertical="center" wrapText="1"/>
    </xf>
    <xf numFmtId="3" fontId="52" fillId="0" borderId="13" xfId="119" applyNumberFormat="1" applyFont="1" applyBorder="1" applyAlignment="1">
      <alignment horizontal="center" vertical="center" wrapText="1"/>
    </xf>
    <xf numFmtId="3" fontId="52" fillId="0" borderId="4" xfId="119" applyNumberFormat="1" applyFont="1" applyBorder="1" applyAlignment="1">
      <alignment horizontal="center" vertical="center" wrapText="1"/>
    </xf>
    <xf numFmtId="169" fontId="52" fillId="0" borderId="40" xfId="119" applyNumberFormat="1" applyFont="1" applyBorder="1" applyAlignment="1">
      <alignment horizontal="center" vertical="center"/>
    </xf>
    <xf numFmtId="169" fontId="52" fillId="0" borderId="13" xfId="119" applyNumberFormat="1" applyFont="1" applyBorder="1" applyAlignment="1">
      <alignment horizontal="center" vertical="center"/>
    </xf>
    <xf numFmtId="169" fontId="52" fillId="0" borderId="4" xfId="119" applyNumberFormat="1" applyFont="1" applyBorder="1" applyAlignment="1">
      <alignment horizontal="center" vertical="center"/>
    </xf>
    <xf numFmtId="0" fontId="54" fillId="0" borderId="23" xfId="0" applyFont="1" applyBorder="1" applyAlignment="1">
      <alignment horizontal="left" vertical="top" wrapText="1"/>
    </xf>
    <xf numFmtId="0" fontId="54" fillId="0" borderId="0" xfId="0" applyFont="1" applyAlignment="1">
      <alignment horizontal="left" vertical="top" wrapText="1"/>
    </xf>
    <xf numFmtId="0" fontId="54" fillId="0" borderId="47" xfId="0" applyFont="1" applyBorder="1" applyAlignment="1">
      <alignment horizontal="left" vertical="top" wrapText="1"/>
    </xf>
    <xf numFmtId="164" fontId="52" fillId="0" borderId="23" xfId="119" applyNumberFormat="1" applyFont="1" applyBorder="1" applyAlignment="1">
      <alignment horizontal="left" vertical="center"/>
    </xf>
    <xf numFmtId="164" fontId="52" fillId="0" borderId="0" xfId="119" applyNumberFormat="1" applyFont="1" applyAlignment="1">
      <alignment horizontal="left" vertical="center"/>
    </xf>
    <xf numFmtId="0" fontId="54" fillId="0" borderId="23" xfId="88" applyFont="1" applyBorder="1" applyAlignment="1">
      <alignment horizontal="left" vertical="top" wrapText="1"/>
    </xf>
    <xf numFmtId="0" fontId="54" fillId="0" borderId="0" xfId="88" applyFont="1" applyAlignment="1">
      <alignment horizontal="left" vertical="top" wrapText="1"/>
    </xf>
    <xf numFmtId="0" fontId="54" fillId="0" borderId="47" xfId="88" applyFont="1" applyBorder="1" applyAlignment="1">
      <alignment horizontal="left" vertical="top" wrapText="1"/>
    </xf>
    <xf numFmtId="0" fontId="52" fillId="0" borderId="4" xfId="119" applyFont="1" applyBorder="1" applyAlignment="1">
      <alignment horizontal="left" vertical="top" wrapText="1"/>
    </xf>
    <xf numFmtId="0" fontId="54" fillId="0" borderId="42" xfId="119" applyFont="1" applyBorder="1" applyAlignment="1">
      <alignment horizontal="center" vertical="center" wrapText="1"/>
    </xf>
    <xf numFmtId="0" fontId="54" fillId="0" borderId="43" xfId="119" applyFont="1" applyBorder="1" applyAlignment="1">
      <alignment horizontal="center" vertical="center" wrapText="1"/>
    </xf>
    <xf numFmtId="0" fontId="54" fillId="0" borderId="44" xfId="119" applyFont="1" applyBorder="1" applyAlignment="1">
      <alignment horizontal="center" vertical="center" wrapText="1"/>
    </xf>
    <xf numFmtId="0" fontId="52" fillId="0" borderId="40" xfId="119" applyFont="1" applyBorder="1" applyAlignment="1">
      <alignment horizontal="center" vertical="top" wrapText="1"/>
    </xf>
    <xf numFmtId="0" fontId="52" fillId="0" borderId="13" xfId="119" applyFont="1" applyBorder="1" applyAlignment="1">
      <alignment horizontal="center" vertical="top" wrapText="1"/>
    </xf>
    <xf numFmtId="0" fontId="52" fillId="0" borderId="45" xfId="88" applyFont="1" applyBorder="1" applyAlignment="1">
      <alignment horizontal="left" vertical="top" wrapText="1"/>
    </xf>
    <xf numFmtId="0" fontId="52" fillId="0" borderId="41" xfId="88" applyFont="1" applyBorder="1" applyAlignment="1">
      <alignment horizontal="left" vertical="top" wrapText="1"/>
    </xf>
    <xf numFmtId="0" fontId="52" fillId="0" borderId="46" xfId="88" applyFont="1" applyBorder="1" applyAlignment="1">
      <alignment horizontal="left" vertical="top" wrapText="1"/>
    </xf>
    <xf numFmtId="3" fontId="52" fillId="0" borderId="46" xfId="119" applyNumberFormat="1" applyFont="1" applyBorder="1" applyAlignment="1">
      <alignment horizontal="center" vertical="center" wrapText="1"/>
    </xf>
    <xf numFmtId="3" fontId="52" fillId="0" borderId="47" xfId="119" applyNumberFormat="1" applyFont="1" applyBorder="1" applyAlignment="1">
      <alignment horizontal="center" vertical="center" wrapText="1"/>
    </xf>
    <xf numFmtId="3" fontId="52" fillId="0" borderId="16" xfId="119" applyNumberFormat="1" applyFont="1" applyBorder="1" applyAlignment="1">
      <alignment horizontal="center" vertical="center" wrapText="1"/>
    </xf>
    <xf numFmtId="164" fontId="52" fillId="0" borderId="40" xfId="119" applyNumberFormat="1" applyFont="1" applyBorder="1" applyAlignment="1">
      <alignment horizontal="center" vertical="center"/>
    </xf>
    <xf numFmtId="164" fontId="52" fillId="0" borderId="13" xfId="119" applyNumberFormat="1" applyFont="1" applyBorder="1" applyAlignment="1">
      <alignment horizontal="center" vertical="center"/>
    </xf>
    <xf numFmtId="164" fontId="52" fillId="0" borderId="4" xfId="119" applyNumberFormat="1" applyFont="1" applyBorder="1" applyAlignment="1">
      <alignment horizontal="center" vertical="center"/>
    </xf>
    <xf numFmtId="0" fontId="52" fillId="0" borderId="4" xfId="119" applyFont="1" applyBorder="1" applyAlignment="1">
      <alignment horizontal="center" vertical="top" wrapText="1"/>
    </xf>
    <xf numFmtId="164" fontId="54" fillId="0" borderId="1" xfId="119" applyNumberFormat="1" applyFont="1" applyBorder="1" applyAlignment="1">
      <alignment horizontal="left" vertical="center"/>
    </xf>
    <xf numFmtId="0" fontId="54" fillId="0" borderId="1" xfId="88" applyFont="1" applyBorder="1" applyAlignment="1">
      <alignment horizontal="center"/>
    </xf>
    <xf numFmtId="164" fontId="52" fillId="0" borderId="15" xfId="119" applyNumberFormat="1" applyFont="1" applyBorder="1" applyAlignment="1">
      <alignment horizontal="center" vertical="center"/>
    </xf>
    <xf numFmtId="164" fontId="52" fillId="0" borderId="45" xfId="119" applyNumberFormat="1" applyFont="1" applyBorder="1" applyAlignment="1">
      <alignment horizontal="center" vertical="center"/>
    </xf>
    <xf numFmtId="164" fontId="52" fillId="0" borderId="23" xfId="119" applyNumberFormat="1" applyFont="1" applyBorder="1" applyAlignment="1">
      <alignment horizontal="center" vertical="center"/>
    </xf>
    <xf numFmtId="164" fontId="47" fillId="0" borderId="23" xfId="119" applyNumberFormat="1" applyFont="1" applyBorder="1" applyAlignment="1">
      <alignment horizontal="left" vertical="center"/>
    </xf>
    <xf numFmtId="164" fontId="47" fillId="0" borderId="0" xfId="119" applyNumberFormat="1" applyFont="1" applyAlignment="1">
      <alignment horizontal="left" vertical="center"/>
    </xf>
    <xf numFmtId="164" fontId="52" fillId="0" borderId="0" xfId="119" applyNumberFormat="1" applyFont="1" applyAlignment="1">
      <alignment horizontal="center" vertical="center"/>
    </xf>
    <xf numFmtId="0" fontId="52" fillId="0" borderId="0" xfId="88" applyFont="1" applyAlignment="1">
      <alignment horizontal="center"/>
    </xf>
    <xf numFmtId="164" fontId="52" fillId="0" borderId="45" xfId="119" applyNumberFormat="1" applyFont="1" applyBorder="1" applyAlignment="1">
      <alignment horizontal="left" vertical="center" wrapText="1"/>
    </xf>
    <xf numFmtId="164" fontId="52" fillId="0" borderId="41" xfId="119" applyNumberFormat="1" applyFont="1" applyBorder="1" applyAlignment="1">
      <alignment horizontal="left" vertical="center" wrapText="1"/>
    </xf>
    <xf numFmtId="164" fontId="52" fillId="0" borderId="23" xfId="119" applyNumberFormat="1" applyFont="1" applyBorder="1" applyAlignment="1">
      <alignment horizontal="left" vertical="top" wrapText="1"/>
    </xf>
    <xf numFmtId="164" fontId="52" fillId="0" borderId="0" xfId="119" applyNumberFormat="1" applyFont="1" applyAlignment="1">
      <alignment horizontal="left" vertical="top"/>
    </xf>
    <xf numFmtId="0" fontId="52" fillId="0" borderId="0" xfId="88" applyFont="1" applyAlignment="1">
      <alignment horizontal="left" vertical="top" wrapText="1"/>
    </xf>
    <xf numFmtId="0" fontId="52" fillId="0" borderId="23" xfId="88" applyFont="1" applyBorder="1" applyAlignment="1">
      <alignment horizontal="left" vertical="top" wrapText="1"/>
    </xf>
    <xf numFmtId="164" fontId="52" fillId="0" borderId="0" xfId="119" applyNumberFormat="1" applyFont="1" applyAlignment="1">
      <alignment horizontal="left" vertical="top" wrapText="1"/>
    </xf>
    <xf numFmtId="164" fontId="54" fillId="0" borderId="1" xfId="119" applyNumberFormat="1" applyFont="1" applyBorder="1" applyAlignment="1">
      <alignment horizontal="center" vertical="center"/>
    </xf>
    <xf numFmtId="0" fontId="54" fillId="0" borderId="0" xfId="88" applyFont="1" applyAlignment="1">
      <alignment horizontal="center" wrapText="1"/>
    </xf>
    <xf numFmtId="0" fontId="54" fillId="0" borderId="0" xfId="88" applyFont="1" applyAlignment="1">
      <alignment horizontal="center"/>
    </xf>
    <xf numFmtId="0" fontId="52" fillId="0" borderId="1" xfId="88" applyFont="1" applyBorder="1" applyAlignment="1">
      <alignment horizontal="center"/>
    </xf>
    <xf numFmtId="0" fontId="46" fillId="0" borderId="41" xfId="88" applyFont="1" applyBorder="1" applyAlignment="1">
      <alignment horizontal="center" vertical="top" wrapText="1"/>
    </xf>
    <xf numFmtId="0" fontId="54" fillId="0" borderId="42" xfId="119" applyFont="1" applyBorder="1" applyAlignment="1">
      <alignment horizontal="left" vertical="center" wrapText="1"/>
    </xf>
    <xf numFmtId="0" fontId="54" fillId="0" borderId="43" xfId="119" applyFont="1" applyBorder="1" applyAlignment="1">
      <alignment horizontal="left" vertical="center" wrapText="1"/>
    </xf>
    <xf numFmtId="0" fontId="54" fillId="0" borderId="44" xfId="119" applyFont="1" applyBorder="1" applyAlignment="1">
      <alignment horizontal="left" vertical="center" wrapText="1"/>
    </xf>
    <xf numFmtId="0" fontId="54" fillId="0" borderId="0" xfId="88" applyFont="1" applyAlignment="1">
      <alignment horizontal="center" vertical="center" wrapText="1"/>
    </xf>
    <xf numFmtId="0" fontId="54" fillId="0" borderId="0" xfId="88" applyFont="1" applyAlignment="1">
      <alignment horizontal="center" vertical="center"/>
    </xf>
    <xf numFmtId="0" fontId="52" fillId="0" borderId="0" xfId="88" applyFont="1" applyAlignment="1">
      <alignment horizontal="center" vertical="top" wrapText="1"/>
    </xf>
    <xf numFmtId="0" fontId="52" fillId="0" borderId="1" xfId="119" applyFont="1" applyBorder="1" applyAlignment="1">
      <alignment horizontal="center" vertical="top" wrapText="1"/>
    </xf>
    <xf numFmtId="0" fontId="52" fillId="0" borderId="1" xfId="88" applyFont="1" applyBorder="1" applyAlignment="1">
      <alignment horizontal="center" vertical="top" wrapText="1"/>
    </xf>
    <xf numFmtId="0" fontId="52" fillId="0" borderId="1" xfId="88" applyFont="1" applyBorder="1" applyAlignment="1">
      <alignment horizontal="left" vertical="top" wrapText="1"/>
    </xf>
    <xf numFmtId="0" fontId="48" fillId="0" borderId="1" xfId="79" applyFont="1" applyBorder="1" applyAlignment="1">
      <alignment horizontal="right" vertical="center" wrapText="1"/>
    </xf>
    <xf numFmtId="0" fontId="49" fillId="0" borderId="5" xfId="79" applyFont="1" applyBorder="1" applyAlignment="1">
      <alignment horizontal="left" vertical="center" wrapText="1"/>
    </xf>
    <xf numFmtId="0" fontId="49" fillId="0" borderId="6" xfId="79" applyFont="1" applyBorder="1" applyAlignment="1">
      <alignment horizontal="left" vertical="center" wrapText="1"/>
    </xf>
    <xf numFmtId="0" fontId="49" fillId="0" borderId="7" xfId="79" applyFont="1" applyBorder="1" applyAlignment="1">
      <alignment horizontal="left" vertical="center" wrapText="1"/>
    </xf>
    <xf numFmtId="0" fontId="9" fillId="0" borderId="0" xfId="79" applyFont="1" applyAlignment="1">
      <alignment horizontal="left" vertical="center" wrapText="1"/>
    </xf>
    <xf numFmtId="0" fontId="49" fillId="0" borderId="1" xfId="79" applyFont="1" applyBorder="1" applyAlignment="1">
      <alignment horizontal="left" vertical="center"/>
    </xf>
    <xf numFmtId="0" fontId="49" fillId="0" borderId="5" xfId="79" applyFont="1" applyBorder="1" applyAlignment="1">
      <alignment horizontal="left" vertical="center"/>
    </xf>
    <xf numFmtId="0" fontId="49" fillId="0" borderId="6" xfId="79" applyFont="1" applyBorder="1" applyAlignment="1">
      <alignment horizontal="left" vertical="center"/>
    </xf>
    <xf numFmtId="0" fontId="49" fillId="0" borderId="7" xfId="79" applyFont="1" applyBorder="1" applyAlignment="1">
      <alignment horizontal="left" vertical="center"/>
    </xf>
    <xf numFmtId="0" fontId="44" fillId="0" borderId="1" xfId="79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45" fillId="0" borderId="0" xfId="79" applyFont="1" applyAlignment="1">
      <alignment horizontal="center" vertical="center"/>
    </xf>
    <xf numFmtId="0" fontId="49" fillId="0" borderId="0" xfId="79" applyFont="1" applyAlignment="1">
      <alignment horizontal="center" vertical="center" wrapText="1"/>
    </xf>
    <xf numFmtId="0" fontId="50" fillId="0" borderId="0" xfId="79" applyFont="1" applyAlignment="1">
      <alignment horizontal="left" vertical="center" wrapText="1"/>
    </xf>
    <xf numFmtId="0" fontId="20" fillId="0" borderId="3" xfId="79" applyFont="1" applyBorder="1" applyAlignment="1">
      <alignment horizontal="center" vertical="center" wrapText="1"/>
    </xf>
    <xf numFmtId="0" fontId="20" fillId="0" borderId="4" xfId="79" applyFont="1" applyBorder="1" applyAlignment="1">
      <alignment horizontal="center" vertical="center" wrapText="1"/>
    </xf>
    <xf numFmtId="0" fontId="49" fillId="0" borderId="3" xfId="79" applyFont="1" applyBorder="1" applyAlignment="1">
      <alignment horizontal="center" vertical="center"/>
    </xf>
    <xf numFmtId="0" fontId="49" fillId="0" borderId="4" xfId="79" applyFont="1" applyBorder="1" applyAlignment="1">
      <alignment horizontal="center" vertical="center"/>
    </xf>
    <xf numFmtId="0" fontId="49" fillId="0" borderId="5" xfId="79" applyFont="1" applyBorder="1" applyAlignment="1">
      <alignment horizontal="center" vertical="center"/>
    </xf>
    <xf numFmtId="0" fontId="49" fillId="0" borderId="6" xfId="79" applyFont="1" applyBorder="1" applyAlignment="1">
      <alignment horizontal="center" vertical="center"/>
    </xf>
    <xf numFmtId="0" fontId="49" fillId="0" borderId="7" xfId="79" applyFont="1" applyBorder="1" applyAlignment="1">
      <alignment horizontal="center" vertical="center"/>
    </xf>
    <xf numFmtId="0" fontId="49" fillId="0" borderId="1" xfId="79" applyFont="1" applyBorder="1" applyAlignment="1">
      <alignment horizontal="center" vertical="center"/>
    </xf>
    <xf numFmtId="0" fontId="4" fillId="0" borderId="0" xfId="82" applyFont="1" applyAlignment="1">
      <alignment wrapText="1"/>
    </xf>
    <xf numFmtId="0" fontId="0" fillId="0" borderId="0" xfId="0" applyAlignment="1">
      <alignment horizontal="left" vertical="top" wrapText="1"/>
    </xf>
    <xf numFmtId="4" fontId="0" fillId="0" borderId="0" xfId="0" applyNumberFormat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9" fontId="13" fillId="0" borderId="5" xfId="0" applyNumberFormat="1" applyFont="1" applyBorder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49" fontId="13" fillId="0" borderId="15" xfId="0" applyNumberFormat="1" applyFont="1" applyBorder="1" applyAlignment="1">
      <alignment horizontal="left" vertical="top" wrapText="1"/>
    </xf>
    <xf numFmtId="49" fontId="13" fillId="0" borderId="10" xfId="0" applyNumberFormat="1" applyFont="1" applyBorder="1" applyAlignment="1">
      <alignment horizontal="left" vertical="top" wrapText="1"/>
    </xf>
    <xf numFmtId="49" fontId="13" fillId="0" borderId="16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</cellXfs>
  <cellStyles count="123">
    <cellStyle name="20% - Акцент1 2" xfId="1" xr:uid="{00000000-0005-0000-0000-000000000000}"/>
    <cellStyle name="20% — акцент1 2" xfId="2" xr:uid="{00000000-0005-0000-0000-000001000000}"/>
    <cellStyle name="20% - Акцент2 2" xfId="3" xr:uid="{00000000-0005-0000-0000-000002000000}"/>
    <cellStyle name="20% — акцент2 2" xfId="4" xr:uid="{00000000-0005-0000-0000-000003000000}"/>
    <cellStyle name="20% - Акцент3 2" xfId="5" xr:uid="{00000000-0005-0000-0000-000004000000}"/>
    <cellStyle name="20% — акцент3 2" xfId="6" xr:uid="{00000000-0005-0000-0000-000005000000}"/>
    <cellStyle name="20% - Акцент4 2" xfId="7" xr:uid="{00000000-0005-0000-0000-000006000000}"/>
    <cellStyle name="20% — акцент4 2" xfId="8" xr:uid="{00000000-0005-0000-0000-000007000000}"/>
    <cellStyle name="20% - Акцент5 2" xfId="9" xr:uid="{00000000-0005-0000-0000-000008000000}"/>
    <cellStyle name="20% — акцент5 2" xfId="10" xr:uid="{00000000-0005-0000-0000-000009000000}"/>
    <cellStyle name="20% - Акцент6 2" xfId="11" xr:uid="{00000000-0005-0000-0000-00000A000000}"/>
    <cellStyle name="20% — акцент6 2" xfId="12" xr:uid="{00000000-0005-0000-0000-00000B000000}"/>
    <cellStyle name="40% - Акцент1 2" xfId="13" xr:uid="{00000000-0005-0000-0000-00000C000000}"/>
    <cellStyle name="40% — акцент1 2" xfId="14" xr:uid="{00000000-0005-0000-0000-00000D000000}"/>
    <cellStyle name="40% - Акцент2 2" xfId="15" xr:uid="{00000000-0005-0000-0000-00000E000000}"/>
    <cellStyle name="40% — акцент2 2" xfId="16" xr:uid="{00000000-0005-0000-0000-00000F000000}"/>
    <cellStyle name="40% - Акцент3 2" xfId="17" xr:uid="{00000000-0005-0000-0000-000010000000}"/>
    <cellStyle name="40% — акцент3 2" xfId="18" xr:uid="{00000000-0005-0000-0000-000011000000}"/>
    <cellStyle name="40% - Акцент4 2" xfId="19" xr:uid="{00000000-0005-0000-0000-000012000000}"/>
    <cellStyle name="40% — акцент4 2" xfId="20" xr:uid="{00000000-0005-0000-0000-000013000000}"/>
    <cellStyle name="40% - Акцент5 2" xfId="21" xr:uid="{00000000-0005-0000-0000-000014000000}"/>
    <cellStyle name="40% — акцент5 2" xfId="22" xr:uid="{00000000-0005-0000-0000-000015000000}"/>
    <cellStyle name="40% - Акцент6 2" xfId="23" xr:uid="{00000000-0005-0000-0000-000016000000}"/>
    <cellStyle name="40% — акцент6 2" xfId="24" xr:uid="{00000000-0005-0000-0000-000017000000}"/>
    <cellStyle name="60% - Акцент1 2" xfId="25" xr:uid="{00000000-0005-0000-0000-000018000000}"/>
    <cellStyle name="60% — акцент1 2" xfId="26" xr:uid="{00000000-0005-0000-0000-000019000000}"/>
    <cellStyle name="60% - Акцент2 2" xfId="27" xr:uid="{00000000-0005-0000-0000-00001A000000}"/>
    <cellStyle name="60% — акцент2 2" xfId="28" xr:uid="{00000000-0005-0000-0000-00001B000000}"/>
    <cellStyle name="60% - Акцент3 2" xfId="29" xr:uid="{00000000-0005-0000-0000-00001C000000}"/>
    <cellStyle name="60% — акцент3 2" xfId="30" xr:uid="{00000000-0005-0000-0000-00001D000000}"/>
    <cellStyle name="60% - Акцент4 2" xfId="31" xr:uid="{00000000-0005-0000-0000-00001E000000}"/>
    <cellStyle name="60% — акцент4 2" xfId="32" xr:uid="{00000000-0005-0000-0000-00001F000000}"/>
    <cellStyle name="60% - Акцент5 2" xfId="33" xr:uid="{00000000-0005-0000-0000-000020000000}"/>
    <cellStyle name="60% — акцент5 2" xfId="34" xr:uid="{00000000-0005-0000-0000-000021000000}"/>
    <cellStyle name="60% - Акцент6 2" xfId="35" xr:uid="{00000000-0005-0000-0000-000022000000}"/>
    <cellStyle name="60% — акцент6 2" xfId="36" xr:uid="{00000000-0005-0000-0000-000023000000}"/>
    <cellStyle name="Акцент1 2" xfId="37" xr:uid="{00000000-0005-0000-0000-000024000000}"/>
    <cellStyle name="Акцент1 3" xfId="38" xr:uid="{00000000-0005-0000-0000-000025000000}"/>
    <cellStyle name="Акцент2 2" xfId="39" xr:uid="{00000000-0005-0000-0000-000026000000}"/>
    <cellStyle name="Акцент2 3" xfId="40" xr:uid="{00000000-0005-0000-0000-000027000000}"/>
    <cellStyle name="Акцент3 2" xfId="41" xr:uid="{00000000-0005-0000-0000-000028000000}"/>
    <cellStyle name="Акцент3 3" xfId="42" xr:uid="{00000000-0005-0000-0000-000029000000}"/>
    <cellStyle name="Акцент4 2" xfId="43" xr:uid="{00000000-0005-0000-0000-00002A000000}"/>
    <cellStyle name="Акцент4 3" xfId="44" xr:uid="{00000000-0005-0000-0000-00002B000000}"/>
    <cellStyle name="Акцент5 2" xfId="45" xr:uid="{00000000-0005-0000-0000-00002C000000}"/>
    <cellStyle name="Акцент5 3" xfId="46" xr:uid="{00000000-0005-0000-0000-00002D000000}"/>
    <cellStyle name="Акцент6 2" xfId="47" xr:uid="{00000000-0005-0000-0000-00002E000000}"/>
    <cellStyle name="Акцент6 3" xfId="48" xr:uid="{00000000-0005-0000-0000-00002F000000}"/>
    <cellStyle name="Ввод  2" xfId="49" xr:uid="{00000000-0005-0000-0000-000030000000}"/>
    <cellStyle name="Ввод  3" xfId="50" xr:uid="{00000000-0005-0000-0000-000031000000}"/>
    <cellStyle name="Вывод 2" xfId="51" xr:uid="{00000000-0005-0000-0000-000032000000}"/>
    <cellStyle name="Вывод 3" xfId="52" xr:uid="{00000000-0005-0000-0000-000033000000}"/>
    <cellStyle name="Вычисление 2" xfId="53" xr:uid="{00000000-0005-0000-0000-000034000000}"/>
    <cellStyle name="Вычисление 3" xfId="54" xr:uid="{00000000-0005-0000-0000-000035000000}"/>
    <cellStyle name="Гиперссылка 2" xfId="55" xr:uid="{00000000-0005-0000-0000-000036000000}"/>
    <cellStyle name="Гиперссылка 2 2" xfId="56" xr:uid="{00000000-0005-0000-0000-000037000000}"/>
    <cellStyle name="Гиперссылка 2 2 2" xfId="57" xr:uid="{00000000-0005-0000-0000-000038000000}"/>
    <cellStyle name="Заголовок 1 2" xfId="58" xr:uid="{00000000-0005-0000-0000-000039000000}"/>
    <cellStyle name="Заголовок 1 3" xfId="59" xr:uid="{00000000-0005-0000-0000-00003A000000}"/>
    <cellStyle name="Заголовок 2 2" xfId="60" xr:uid="{00000000-0005-0000-0000-00003B000000}"/>
    <cellStyle name="Заголовок 2 3" xfId="61" xr:uid="{00000000-0005-0000-0000-00003C000000}"/>
    <cellStyle name="Заголовок 3 2" xfId="62" xr:uid="{00000000-0005-0000-0000-00003D000000}"/>
    <cellStyle name="Заголовок 3 3" xfId="63" xr:uid="{00000000-0005-0000-0000-00003E000000}"/>
    <cellStyle name="Заголовок 4 2" xfId="64" xr:uid="{00000000-0005-0000-0000-00003F000000}"/>
    <cellStyle name="Заголовок 4 3" xfId="65" xr:uid="{00000000-0005-0000-0000-000040000000}"/>
    <cellStyle name="Итог 2" xfId="66" xr:uid="{00000000-0005-0000-0000-000041000000}"/>
    <cellStyle name="Итог 3" xfId="67" xr:uid="{00000000-0005-0000-0000-000042000000}"/>
    <cellStyle name="Контрольная ячейка 2" xfId="68" xr:uid="{00000000-0005-0000-0000-000043000000}"/>
    <cellStyle name="Контрольная ячейка 3" xfId="69" xr:uid="{00000000-0005-0000-0000-000044000000}"/>
    <cellStyle name="Название 2" xfId="70" xr:uid="{00000000-0005-0000-0000-000045000000}"/>
    <cellStyle name="Название 3" xfId="71" xr:uid="{00000000-0005-0000-0000-000046000000}"/>
    <cellStyle name="Нейтральный 2" xfId="72" xr:uid="{00000000-0005-0000-0000-000047000000}"/>
    <cellStyle name="Нейтральный 2 2" xfId="73" xr:uid="{00000000-0005-0000-0000-000048000000}"/>
    <cellStyle name="Нейтральный 3" xfId="74" xr:uid="{00000000-0005-0000-0000-000049000000}"/>
    <cellStyle name="Обычный" xfId="0" builtinId="0"/>
    <cellStyle name="Обычный 10" xfId="75" xr:uid="{00000000-0005-0000-0000-00004B000000}"/>
    <cellStyle name="Обычный 10 2" xfId="121" xr:uid="{00000000-0005-0000-0000-00004C000000}"/>
    <cellStyle name="Обычный 107" xfId="76" xr:uid="{00000000-0005-0000-0000-00004D000000}"/>
    <cellStyle name="Обычный 108" xfId="77" xr:uid="{00000000-0005-0000-0000-00004E000000}"/>
    <cellStyle name="Обычный 11" xfId="78" xr:uid="{00000000-0005-0000-0000-00004F000000}"/>
    <cellStyle name="Обычный 13" xfId="79" xr:uid="{00000000-0005-0000-0000-000050000000}"/>
    <cellStyle name="Обычный 2" xfId="80" xr:uid="{00000000-0005-0000-0000-000051000000}"/>
    <cellStyle name="Обычный 2 2" xfId="81" xr:uid="{00000000-0005-0000-0000-000052000000}"/>
    <cellStyle name="Обычный 2 2 2" xfId="82" xr:uid="{00000000-0005-0000-0000-000053000000}"/>
    <cellStyle name="Обычный 2 2 2 2" xfId="83" xr:uid="{00000000-0005-0000-0000-000054000000}"/>
    <cellStyle name="Обычный 2 2 3 3" xfId="84" xr:uid="{00000000-0005-0000-0000-000055000000}"/>
    <cellStyle name="Обычный 3" xfId="85" xr:uid="{00000000-0005-0000-0000-000056000000}"/>
    <cellStyle name="Обычный 3 2" xfId="86" xr:uid="{00000000-0005-0000-0000-000057000000}"/>
    <cellStyle name="Обычный 3 3" xfId="87" xr:uid="{00000000-0005-0000-0000-000058000000}"/>
    <cellStyle name="Обычный 4" xfId="88" xr:uid="{00000000-0005-0000-0000-000059000000}"/>
    <cellStyle name="Обычный 4 2" xfId="89" xr:uid="{00000000-0005-0000-0000-00005A000000}"/>
    <cellStyle name="Обычный 41 2" xfId="122" xr:uid="{6AD089B5-0EE8-4647-B8F2-4A2D208BF27E}"/>
    <cellStyle name="Обычный 5" xfId="90" xr:uid="{00000000-0005-0000-0000-00005B000000}"/>
    <cellStyle name="Обычный 5 2" xfId="91" xr:uid="{00000000-0005-0000-0000-00005C000000}"/>
    <cellStyle name="Обычный 5 3" xfId="92" xr:uid="{00000000-0005-0000-0000-00005D000000}"/>
    <cellStyle name="Обычный 5 4" xfId="93" xr:uid="{00000000-0005-0000-0000-00005E000000}"/>
    <cellStyle name="Обычный 6" xfId="94" xr:uid="{00000000-0005-0000-0000-00005F000000}"/>
    <cellStyle name="Обычный 7" xfId="95" xr:uid="{00000000-0005-0000-0000-000060000000}"/>
    <cellStyle name="Обычный 7 2" xfId="96" xr:uid="{00000000-0005-0000-0000-000061000000}"/>
    <cellStyle name="Обычный 8" xfId="97" xr:uid="{00000000-0005-0000-0000-000062000000}"/>
    <cellStyle name="Обычный 8 2" xfId="98" xr:uid="{00000000-0005-0000-0000-000063000000}"/>
    <cellStyle name="Обычный 9" xfId="99" xr:uid="{00000000-0005-0000-0000-000064000000}"/>
    <cellStyle name="Обычный 9 2" xfId="100" xr:uid="{00000000-0005-0000-0000-000065000000}"/>
    <cellStyle name="Обычный_Очистные 6000" xfId="119" xr:uid="{00000000-0005-0000-0000-000066000000}"/>
    <cellStyle name="Плохой 2" xfId="101" xr:uid="{00000000-0005-0000-0000-000067000000}"/>
    <cellStyle name="Плохой 3" xfId="102" xr:uid="{00000000-0005-0000-0000-000068000000}"/>
    <cellStyle name="Пояснение 2" xfId="103" xr:uid="{00000000-0005-0000-0000-000069000000}"/>
    <cellStyle name="Пояснение 3" xfId="104" xr:uid="{00000000-0005-0000-0000-00006A000000}"/>
    <cellStyle name="Примечание 2" xfId="105" xr:uid="{00000000-0005-0000-0000-00006B000000}"/>
    <cellStyle name="Примечание 3" xfId="106" xr:uid="{00000000-0005-0000-0000-00006C000000}"/>
    <cellStyle name="Процентный" xfId="107" builtinId="5"/>
    <cellStyle name="Процентный 2" xfId="108" xr:uid="{00000000-0005-0000-0000-00006E000000}"/>
    <cellStyle name="Процентный 5" xfId="109" xr:uid="{00000000-0005-0000-0000-00006F000000}"/>
    <cellStyle name="Связанная ячейка 2" xfId="110" xr:uid="{00000000-0005-0000-0000-000070000000}"/>
    <cellStyle name="Связанная ячейка 3" xfId="111" xr:uid="{00000000-0005-0000-0000-000071000000}"/>
    <cellStyle name="Текст предупреждения 2" xfId="112" xr:uid="{00000000-0005-0000-0000-000072000000}"/>
    <cellStyle name="Текст предупреждения 3" xfId="113" xr:uid="{00000000-0005-0000-0000-000073000000}"/>
    <cellStyle name="Финансовый 2" xfId="114" xr:uid="{00000000-0005-0000-0000-000074000000}"/>
    <cellStyle name="Финансовый 4" xfId="120" xr:uid="{00000000-0005-0000-0000-000075000000}"/>
    <cellStyle name="Финансовый 5" xfId="115" xr:uid="{00000000-0005-0000-0000-000076000000}"/>
    <cellStyle name="Финансовый 5 2" xfId="116" xr:uid="{00000000-0005-0000-0000-000077000000}"/>
    <cellStyle name="Хороший 2" xfId="117" xr:uid="{00000000-0005-0000-0000-000078000000}"/>
    <cellStyle name="Хороший 3" xfId="118" xr:uid="{00000000-0005-0000-0000-00007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662940</xdr:colOff>
      <xdr:row>41</xdr:row>
      <xdr:rowOff>121920</xdr:rowOff>
    </xdr:to>
    <xdr:pic>
      <xdr:nvPicPr>
        <xdr:cNvPr id="1028" name="Рисунок 2">
          <a:extLst>
            <a:ext uri="{FF2B5EF4-FFF2-40B4-BE49-F238E27FC236}">
              <a16:creationId xmlns:a16="http://schemas.microsoft.com/office/drawing/2014/main" id="{FAD2EEE8-C335-4011-9547-538A0942B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68540" cy="7307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u1\Work\KER\&#1043;&#1050;%20&#1054;&#1048;&#1050;\&#1047;&#1043;&#1056;&#1069;&#1057;%20&#1054;&#1048;&#1050;\d\&#1058;4%20&#1051;&#1057;\&#1057;&#1057;&#1056;-&#1054;&#1048;&#1050;-&#1053;&#1050;&#1058;&#1069;&#106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ldareva\Local%20Settings\Temporary%20Internet%20Files\Content.Outlook\LEFVVHHV\&#1057;&#1084;&#1077;&#1090;&#1099;%20&#1042;&#1072;&#1085;&#1080;&#1085;&#1086;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partments\&#1042;&#1041;&#1062;&#1047;\&#1041;&#1102;&#1076;&#1078;&#1077;&#1090;%20&#1085;&#1072;%20&#1084;&#1077;&#1089;&#1103;&#1094;%20&#1076;&#1083;&#1103;%20&#1079;&#1072;&#1074;&#1086;&#1076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ntcsib.ru\common\DELIVERY\&#1052;&#1086;&#1080;%20&#1076;&#1086;&#1082;&#1091;&#1084;&#1077;&#1085;&#1090;&#1099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54;&#1058;&#1063;&#1045;&#1058;&#1053;&#1054;&#1057;&#1058;&#1068;\&#1060;&#1072;&#1082;&#1090;%201%20&#1087;&#1086;&#1083;&#1091;&#1075;&#1086;&#1076;+&#1055;&#1083;&#1072;&#1085;%20III%20&#1082;&#1074;\&#1056;&#1072;&#1073;&#1086;&#1095;&#1072;&#1103;\&#1057;&#1082;&#1086;&#1088;&#1088;.%20&#1073;&#1102;&#1076;&#1078;&#1077;&#1090;%20&#1085;&#1072;%20&#1075;&#1086;&#1076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n-ntc-filer3\pir_psd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2.99\&#1086;&#1089;&#1084;\&#1055;&#1077;&#1088;&#1077;&#1095;&#1077;&#1085;&#1100;%20&#1086;&#1073;&#1098;&#1077;&#1082;&#1090;&#1086;&#1074;\&#1086;&#1090;%20&#1044;&#1091;&#1096;&#1082;&#1080;&#1085;&#1086;&#1081;%20&#1074;&#1099;&#1074;&#1077;&#1088;&#1077;&#1085;&#1085;&#1099;&#1081;%20&#1089;%20&#1041;&#1058;&#1048;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-fs-01.sibmes.fsk\&#1057;&#1059;&#1056;&#1048;&#1055;\Documents%20and%20Settings\t.ivanova\My%20Documents\&#1042;&#1086;&#1083;&#1078;&#1089;&#1082;&#1080;&#1081;%20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ntcsib.ru\common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pe\Documents%20and%20Settings\us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pe\Documents%20and%20Settings\us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sosranov\AppData\Local\Microsoft\Windows\Temporary%20Internet%20Files\Content.Outlook\ZZXZ5HGZ\&#1056;&#1072;&#1079;&#1088;&#1072;&#1073;&#1086;&#1090;&#1082;&#1072;%20&#1064;&#1056;%20&#1080;%20&#1095;&#1080;&#1089;&#1083;&#1077;&#1085;&#1085;&#1086;&#1089;&#1090;&#1080;%20&#1085;&#1072;%202012%20&#1075;&#1086;&#1076;\&#1057;&#1054;&#1058;\&#1064;&#1056;%20&#1052;&#1069;&#1055;-&#1058;&#1069;&#1050;%202011%20&#1085;&#1072;%2001.09.20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serebrova\&#1052;&#1086;&#1080;%20&#1076;&#1086;&#1082;&#1091;&#1084;&#1077;&#1085;&#1090;&#1099;\&#1043;&#1040;&#1047;&#1055;&#1056;&#1054;&#1045;&#1050;&#1058;\&#1056;&#1072;&#1073;&#1086;&#1095;&#1072;&#1103;%20&#1087;&#1072;&#1087;&#1082;&#1072;\&#1058;&#1077;&#1085;&#1076;&#1077;&#1088;&#1099;\&#1043;&#1072;&#1079;&#1087;&#1088;&#1086;&#1084;\&#1052;&#1086;&#1078;&#1075;&#1080;&#1085;&#1089;&#1082;&#1072;&#1103;\&#1056;&#1072;&#1073;&#1086;&#1090;&#1072;-%20&#1042;&#1080;&#1082;&#1072;\&#1041;&#1086;&#1088;&#1086;&#1074;&#1080;&#1085;&#1089;&#1082;&#1080;&#1081;\&#1055;&#1088;&#1086;&#1077;&#1082;&#1090;-&#1050;&#1057;%20&#1040;&#1083;&#1075;&#1072;&#1081;\&#1057;&#1084;&#1077;&#1090;&#1072;_&#1055;&#1048;&#1056;_&#1054;&#1057;&#1054;&#1044;&#1059;-&#1070;&#1058;&#1043;(77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9\Users\&#1051;&#1069;&#1052;&#1057;\AppData\Local\Microsoft\Windows\Temporary%20Internet%20Files\Content.Outlook\STS7VZPW\&#1060;&#1086;&#1088;&#1084;&#1099;%204%20&#1047;&#1072;&#1087;&#1072;&#1076;&#1085;&#1072;&#1103;,%20&#1047;&#1077;&#1083;&#1077;&#1085;&#1086;&#1075;&#1086;&#1088;&#1089;&#1082;,%20&#1055;&#1088;&#1080;&#1084;&#1086;&#1088;&#1089;&#1082;&#1072;&#1103;\&#1055;&#1088;&#1080;&#1084;&#1086;&#1088;&#1089;&#1082;&#1072;&#1103;\&#1060;&#1086;&#1088;&#1084;&#1099;%204%20&#1055;&#1088;&#1080;&#1084;&#1086;&#1088;&#1089;&#1082;&#1072;&#1103;%20&#1092;&#1080;&#1085;&#1072;&#1083;%20&#1089;%20&#1086;&#1073;&#1098;&#1105;&#1084;&#1072;&#1084;&#1080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2.99\&#1086;&#1089;&#1084;\Users\&#1045;&#1074;&#1075;&#1077;&#1085;&#1080;&#1081;\AppData\Local\Microsoft\Windows\Temporary%20Internet%20Files\Content.Outlook\UK68IP9Q\&#1060;&#1086;&#1088;&#1084;&#1099;%204%20&#1047;&#1072;&#1087;&#1072;&#1076;&#1085;&#1072;&#1103;,%20&#1047;&#1077;&#1083;&#1077;&#1085;&#1086;&#1075;&#1086;&#1088;&#1089;&#1082;,%20&#1055;&#1088;&#1080;&#1084;&#1086;&#1088;&#1089;&#1082;&#1072;&#1103;\&#1047;&#1072;&#1087;&#1072;&#1076;&#1085;&#1072;&#1103;\&#1060;&#1086;&#1088;&#1084;&#1099;%204%20&#1047;&#1072;&#1087;&#1072;&#1076;&#1085;&#1072;&#1103;%20&#1092;&#1080;&#1085;&#1072;&#1083;%20&#1089;%20&#1086;&#1073;&#1098;&#1105;&#1084;&#1072;&#1084;&#1080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28\Documents%20and%20Settings\boldareva\Local%20Settings\Temporary%20Internet%20Files\Content.Outlook\LEFVVHHV\&#1057;&#1084;&#1077;&#1090;&#1099;%20&#1042;&#1072;&#1085;&#1080;&#1085;&#1086;%2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51;&#1048;&#1047;&#1048;&#1053;&#1043;\&#1043;&#1056;&#1040;&#1060;&#1048;&#1050;&#1089;&#1077;&#1074;&#1079;&#1072;&#1087;&#1101;&#1083;&#1077;&#1082;&#1090;&#1088;&#1086;&#1089;&#1077;&#1090;&#1100;&#1089;&#1090;&#1088;&#1086;&#1081;1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p\public\Alex\&#1043;&#1069;&#1055;\&#1057;&#1084;&#1077;&#1090;&#1099;\&#1051;&#1072;&#1093;&#1090;&#1072;\&#1051;&#1077;&#1085;&#1101;&#1085;&#1077;&#1088;&#1075;&#1086;_&#1054;&#1082;&#1086;&#1085;&#1095;\&#1051;&#1077;&#1085;&#1101;&#1085;&#1077;&#1088;&#1075;&#1086;_&#1054;&#1082;&#1086;&#1085;&#1095;\&#1057;&#1084;&#1077;&#1090;&#1072;_&#1043;&#1069;&#1055;_&#1058;&#1047;&#1055;&#1088;_&#1051;&#1072;&#1093;&#1090;&#1072;_&#1051;&#1077;&#1085;&#1101;&#1085;&#1077;&#1088;&#1075;&#1086;_&#1044;&#1057;&#105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5\Office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\shared_e\&#1059;&#1055;&#1056;%20&#1048;&#1048;&#1057;&#1080;&#1052;\_&#1054;&#1073;&#1097;&#1072;&#1103;\08%20&#1055;&#1056;&#1054;&#1045;&#1050;&#1058;&#1067;\02%20&#1055;&#1077;&#1088;&#1089;&#1087;&#1077;&#1082;&#1090;&#1080;&#1074;&#1072;\00%20&#1057;&#1084;&#1077;&#1090;&#1099;%20&#1055;&#1048;&#1056;%20&#1087;&#1086;%20&#1052;&#1080;&#1083;&#1083;&#1077;&#1088;&#1091;%202015\&#1057;&#1084;&#1077;&#1090;&#1072;%20&#1052;&#1045;&#1054;%20&#1076;&#1083;&#1103;%20&#1040;&#1055;&#1057;%20&#1080;%20&#1057;&#1054;&#1059;&#1069;%20&#1074;.4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2.99\&#1086;&#1089;&#1084;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notes6030C8\&#1069;&#1083;&#1077;&#1082;&#1090;&#1088;&#1086;&#1089;&#1085;&#1072;&#1073;&#1078;&#1077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alyutin\d\&#1059;&#1089;&#1090;&#1100;-&#1051;&#1091;&#1075;&#1072;\&#1058;&#1069;&#1054;_&#1089;&#1077;&#1088;&#1072;_&#1076;&#1086;&#1075;.3630\&#1042;&#1080;&#105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e\FinanceICEnergo\&#1064;&#1058;&#1040;&#1058;&#1053;&#1054;&#1045;%20&#1056;&#1040;&#1057;&#1055;&#1048;&#1057;&#1040;&#1053;&#1048;&#1045;\2006%20&#1075;&#1086;&#1076;\&#1079;&#1072;&#1097;&#1080;&#1090;&#1072;%2014.08.2006\&#1050;&#1086;&#1085;&#1089;&#1086;&#1083;&#1080;&#1076;&#1072;&#1094;&#1080;&#1103;\&#1048;&#1062;\&#1057;&#1054;&#1073;_&#1048;&#1062;%20&#1069;&#1085;&#1077;&#1088;&#1075;&#1086;%20&#1057;&#1042;&#1054;&#10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3\&#1089;&#1084;&#1077;&#1090;&#1085;&#1099;&#1081;%20&#1086;&#1090;&#1076;&#1077;&#1083;\&#1056;&#1040;&#1041;&#1054;&#1058;&#1040;\&#1057;&#1054;%2001\00%20&#1048;&#1085;&#1090;&#1077;&#1075;&#1088;%20&#1052;&#1069;&#1057;%203&#1072;&#1087;.%20&#1057;&#1080;&#1073;&#1080;&#1088;&#1080;\00%20&#1055;&#1057;%20&#1041;&#1072;&#1088;&#1089;&#1086;&#1074;&#1086;\&#1042;&#1040;&#1056;%202\&#1041;&#1072;&#1088;&#1089;&#1086;&#1074;&#1086;%20&#1057;&#1087;&#1077;&#1094;-&#1103;%20&#8470;%202%20&#1082;&#1086;&#1088;1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c.lores.ru\public\Work\&#1058;&#1077;&#1085;&#1076;&#1077;&#1088;&#1085;&#1072;&#1103;\&#1043;&#1072;&#1079;&#1087;&#1088;&#1086;&#1084;\&#1087;&#1088;&#1080;&#1084;&#1077;&#1088;%20&#1056;&#1077;&#1079;&#1074;&#1086;&#1074;\6_&#1041;&#1086;&#1076;&#1085;&#1072;&#1088;&#1100;\&#1050;&#1055;,%20&#1057;&#1084;&#1077;&#1090;&#1099;%20%20%20v10.20.0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ntcsib.ru\common\Users\4CFA~1\AppData\Local\Temp\bat\&#1054;&#1073;&#1088;&#1072;&#1079;&#1094;&#1099;%20&#1089;&#1084;&#1077;&#1090;%20&#1087;&#1086;%20&#1075;&#1077;&#1086;&#1076;&#1077;&#1079;&#1080;&#1080;\&#1054;&#1073;&#1088;&#1072;&#1079;&#1094;&#1099;%20&#1089;&#1084;&#1077;&#1090;%20&#1087;&#1086;%20&#1075;&#1077;&#1086;&#1076;&#1077;&#1079;&#1080;&#1080;\&#1054;&#1090;&#1076;&#1077;&#1083;\&#1057;&#1044;&#1054;\&#1057;&#1043;\&#1057;&#1045;&#1051;&#1048;&#1042;&#1045;&#1056;&#1057;&#1058;&#1054;&#1042;&#1040;\&#1058;&#1045;&#1053;&#1044;&#1045;&#1056;\&#1056;&#1072;&#1089;&#1089;&#1086;&#1083;&#1086;&#1087;&#1088;&#1086;&#1074;&#1086;&#1076;%20&#1086;&#1090;%20&#1042;&#1053;&#1048;&#1048;&#1057;&#1058;&#1072;%20&#1089;%20&#1079;&#1072;&#1084;&#1077;&#1095;&#1072;&#1085;&#1080;&#1103;&#1084;&#1080;\sm-geol-&#1042;&#1057;&#1058;&#1054;%20&#1056;&#1055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ldareva\Local%20Settings\Temporary%20Internet%20Files\Content.Outlook\LEFVVHHV\&#1057;&#1052;&#1045;&#1058;&#1067;\&#1055;&#1040;%20%20&#1042;&#1051;%20220%20&#1082;&#1042;%20&#1050;-&#1057;-&#1042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-02\oeos\&#1048;&#1056;&#1040;\&#1051;&#1052;\&#1058;&#1048;&#1061;&#1054;&#1052;&#1054;&#1051;&#1054;&#1042;\&#1055;&#1059;&#1053;&#1050;&#1058;%20&#1055;&#1056;&#1054;&#1055;&#1059;&#1057;&#1050;&#1040;%20&#1069;&#1050;&#1057;&#1055;&#1045;&#1056;&#1058;&#1048;&#1047;&#1040;\&#1057;&#1057;&#1056;%203%20&#1050;&#1042;%202011%20&#1055;&#1091;&#1085;&#1082;&#1090;%20&#1087;&#1088;&#1086;&#1087;&#1091;&#1089;&#1082;&#1072;%20&#1069;&#1050;&#1057;&#1055;&#1045;&#1056;&#1058;&#1048;&#1047;&#104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UGA\&#1059;&#1075;&#1086;&#1083;&#1100;&#1085;&#1099;&#1081;%20&#1090;&#1077;&#1088;&#1084;&#1080;&#1085;&#1072;&#1083;\&#1059;&#1090;&#1074;&#1077;&#1088;&#1078;&#1076;&#1072;&#1077;&#1084;&#1072;&#1103;%20&#1095;&#1072;&#1089;&#1090;&#1100;%2015%20&#1076;&#1077;&#1082;&#1072;&#1073;&#1088;&#1103;%202006\1-2_&#1055;&#1086;&#1076;&#1098;&#1077;&#1079;&#1076;&#1085;&#1099;&#1077;%20&#1072;&#1074;&#1090;&#1086;&#1076;&#1086;&#1088;&#1086;&#1075;&#108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ubovProject\&#1055;&#1088;&#1086;&#1077;&#1082;&#1090;&#1099;\&#1057;&#1084;&#1077;&#1090;&#1099;\&#1057;&#1041;&#1062;%201997%20&#1042;&#1040;&#1056;.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ntcsib.ru\common\Users\4CFA~1\AppData\Local\Temp\bat\&#1054;&#1073;&#1088;&#1072;&#1079;&#1094;&#1099;%20&#1089;&#1084;&#1077;&#1090;%20&#1087;&#1086;%20&#1075;&#1077;&#1086;&#1076;&#1077;&#1079;&#1080;&#1080;\&#1054;&#1073;&#1088;&#1072;&#1079;&#1094;&#1099;%20&#1089;&#1084;&#1077;&#1090;%20&#1087;&#1086;%20&#1075;&#1077;&#1086;&#1076;&#1077;&#1079;&#1080;&#1080;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44;&#1054;&#1080;&#1069;&#1055;\&#1043;&#1072;&#1102;&#1085;&#1086;&#1074;&#1072;%20&#1051;%20&#1042;\&#1042;&#1067;&#1041;&#1054;&#1056;&#1043;&#1057;&#1050;&#1040;&#1071;%20&#1055;&#1055;&#1058;\&#1056;&#1072;&#1079;&#1076;&#1077;&#1083;%209.%20&#1057;&#1084;&#1077;&#1090;&#1099;\102-&#1057;&#1052;1%20&#1080;&#1079;&#1084;.3\EDIT\&#1054;&#1089;&#1090;&#1072;&#1083;&#1100;&#1085;&#1086;&#1077;\&#1044;&#1086;&#1082;&#1091;&#1084;&#1077;&#1085;&#1090;&#1072;&#1094;&#1080;&#1103;\&#1055;&#1072;&#1088;&#1075;&#1072;&#1083;&#1086;&#1074;&#1086;\&#1044;&#1083;&#1103;%20&#1057;&#1057;&#1056;\tmp\Temporary%20Internet%20Files\Content.Outlook\I72ZG5PP\&#1041;&#1044;&#1056;%20&#1057;&#1057;%201%20&#1082;&#1074;%202008%2014%2007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2.99\&#1086;&#1089;&#1084;\Users\v_katalnikov\AppData\Local\Microsoft\Windows\Temporary%20Internet%20Files\Content.Outlook\VWJ6AW7O\&#1057;&#1084;&#1077;&#1090;&#1099;%20&#1085;&#1072;%20&#1055;&#1044;%20&#1086;&#1090;%2030.06.17\3,4,5,6,7&#1087;%20&#1055;&#1044;%20&#1040;&#1057;&#1059;,%20&#1050;&#1059;&#106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ownloads\&#1101;&#1083;&#1100;&#1075;&#1072;\&#1087;&#1089;\&#1057;&#1057;&#1056;&#1057;&#1057;\!&#1057;&#1057;P&#1057;&#1057;%20&#1055;&#1057;%201&#1101;&#1090;%20421&#1087;&#1088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serebrova\&#1052;&#1086;&#1080;%20&#1076;&#1086;&#1082;&#1091;&#1084;&#1077;&#1085;&#1090;&#1099;\&#1043;&#1040;&#1047;&#1055;&#1056;&#1054;&#1045;&#1050;&#1058;\&#1056;&#1072;&#1073;&#1086;&#1095;&#1072;&#1103;%20&#1087;&#1072;&#1087;&#1082;&#1072;\&#1058;&#1077;&#1085;&#1076;&#1077;&#1088;&#1099;\&#1043;&#1072;&#1079;&#1087;&#1088;&#1086;&#1084;\&#1091;&#1079;&#1077;&#1083;\&#1056;&#1072;&#1073;&#1086;&#1090;&#1072;-%20&#1042;&#1080;&#1082;&#1072;\&#1041;&#1086;&#1088;&#1086;&#1074;&#1080;&#1085;&#1089;&#1082;&#1080;&#1081;\&#1055;&#1088;&#1086;&#1077;&#1082;&#1090;-&#1050;&#1057;%20&#1040;&#1083;&#1075;&#1072;&#1081;\&#1057;&#1084;&#1077;&#1090;&#1072;_&#1055;&#1048;&#1056;_&#1054;&#1057;&#1054;&#1044;&#1059;-&#1070;&#1058;&#1043;(77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or\&#1055;&#1072;&#1087;&#1082;&#1080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economics\&#1054;&#1041;&#1065;&#1040;&#1071;%20&#1057;&#1040;&#1042;&#1055;&#1069;\&#1053;%20&#1080;%20&#1054;%20&#1082;%20&#1088;\&#1056;&#1055;&#1044;&#1040;%20&#1055;&#1058;\&#1057;&#1052;&#1045;&#1058;&#1040;%20&#1056;&#1055;&#1044;&#1040;_&#1055;&#1058;_&#1053;&#1086;&#1074;&#1072;&#1103;%20&#1092;&#1086;&#1088;&#1084;&#1072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2.99\&#1086;&#1089;&#1084;\Users\&#1044;&#1084;&#1080;&#1090;&#1088;&#1080;&#1081;\Documents\&#1047;&#1072;&#1087;&#1072;&#1076;&#1085;&#1072;&#1103;%20&#1043;&#1091;&#1090;&#1077;&#1088;&#1084;&#1072;&#1085;\&#1054;&#1089;&#1090;&#1072;&#1090;&#1082;&#1080;%20&#1082;%20&#1076;&#1086;&#1075;&#1086;&#1074;&#1086;&#1088;&#1091;%20&#1089;%20&#1056;&#1048;\+&#1050;&#1086;&#1087;&#1080;&#1103;%20__-6%20________%20________%202013_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tserv\FinanceICEnergo\&#1054;&#1058;&#1063;&#1045;&#1058;&#1053;&#1054;&#1057;&#1058;&#1068;\&#1055;&#1051;&#1040;&#1053;%20II%20&#1082;&#1074;\&#1088;&#1072;&#1073;&#1086;&#1095;&#1072;&#1103;\&#1057;&#1087;&#1080;&#1089;&#1086;&#1082;%20&#1086;&#1073;&#1098;&#1077;&#1082;&#1090;&#1086;&#1074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SharedDocs\Documents%20and%20Settings\abezborodov\Local%20Settings\Temporary%20Internet%20Files\OLK1\&#1058;&#1042;_&#1073;&#1102;&#1076;&#1078;&#1077;&#1090;%202005_&#1057;&#1057;&#1057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-02\OEOS\&#1059;&#1089;&#1090;&#1100;-&#1051;&#1091;&#1075;&#1072;\&#1053;&#1072;&#1083;&#1080;&#1074;&#1085;&#1086;&#1081;%20&#1082;&#1086;&#1084;&#1087;&#1083;&#1077;&#1082;&#1089;\&#1089;&#1089;&#1088;%20&#1072;&#1088;&#1093;.712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a\temp\6490\KU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vetik\&#1056;&#1072;&#1073;&#1086;&#1090;&#1072;\&#1057;&#1052;&#1045;&#1058;&#1067;\&#1051;&#1086;&#1079;&#1086;&#1074;&#1072;&#1103;\!!!!&#1057;&#1052;&#1045;&#1058;&#1067;%20&#1082;-&#1090;%20&#1042;&#1051;\1902-&#1057;&#1052;1\&#1057;&#1057;&#1056;%20_&#1054;&#1057;&#1056;_&#1089;&#1074;&#1086;&#1076;&#1082;&#1072;%20&#1079;&#1072;&#1090;&#1088;&#1072;&#1090;%201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UGA\&#1052;&#1080;&#1085;&#1091;&#1076;&#1086;&#1073;&#1088;&#1077;&#1085;&#1080;&#1103;\&#1055;&#1088;&#1086;&#1077;&#1082;&#1090;_30.05.02\&#1054;&#1057;%20&#1085;&#1072;%20&#1057;&#1056;&#1042;,%20%20&#1055;&#1057;,%20&#1050;&#1043;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etserv\FinanceICEnergo\&#1054;&#1058;&#1063;&#1045;&#1058;&#1053;&#1054;&#1057;&#1058;&#1068;\&#1055;&#1051;&#1040;&#1053;%20II%20&#1082;&#1074;\&#1088;&#1072;&#1073;&#1086;&#1095;&#1072;&#1103;\&#1054;&#1073;&#1098;&#1077;&#1084;&#1099;%20&#1048;&#1062;%20&#1069;&#1085;&#1077;&#1088;&#1075;&#1086;%202&#1082;&#1074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pn3\&#1086;&#1073;&#1098;&#1077;&#1082;&#1090;&#1099;\&#1058;&#1077;&#1082;&#1091;&#1097;&#1080;&#1077;%20&#1087;&#1088;&#1086;&#1077;&#1082;&#1090;&#1099;\&#1055;&#1048;&#1056;\&#1053;&#1054;&#1042;&#1040;&#1071;!!!%20&#1057;&#1084;&#1077;&#1090;&#1072;%20&#1055;&#1048;&#1056;%20&#1085;&#1072;%20&#1057;&#1057;&#1055;&#1048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-02\OEOS\&#1053;&#1086;&#1074;&#1086;&#1088;&#1086;&#1089;&#1089;&#1080;&#1081;&#1089;&#1082;\&#1041;&#1058;&#1054;&#1060;\&#1055;&#1088;&#1086;&#1077;&#1082;&#1090;\&#1055;&#1088;&#1086;&#1077;&#1082;&#1090;_&#1072;&#1074;&#1075;&#1091;&#1089;&#1090;%202008%20&#1075;\&#1057;&#1057;&#1056;%20&#1076;&#1083;&#1103;%20&#1058;&#1069;&#1054;_&#1072;&#1074;&#1075;&#1091;&#1089;&#1090;%2008+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5\Office\Documents%20and%20Settings\DembovskayaIV\&#1052;&#1086;&#1080;%20&#1076;&#1086;&#1082;&#1091;&#1084;&#1077;&#1085;&#1090;&#1099;\&#1048;&#1088;&#1080;&#1085;&#1072;\&#1057;&#1084;&#1077;&#1090;&#1099;%20&#1085;&#1072;%20&#1055;&#1048;&#1056;\2011%20&#1075;&#1086;&#1076;\&#1056;&#1077;&#1082;&#1086;&#1085;&#1089;&#1090;&#1088;&#1091;&#1082;&#1094;&#1080;&#1103;%20&#1055;&#1057;%20110%20&#1047;&#1072;&#1087;,%20&#1057;&#1077;&#1074;-&#1047;&#1072;&#1087;%20,&#1057;&#1098;&#1077;&#1079;&#1076;\&#1055;&#1057;%20&#1082;%20&#1076;&#1086;&#1075;&#1086;&#1074;&#1086;&#1088;&#1091;\2_&#1050;&#1054;&#1056;&#1056;&#1045;&#1050;&#1058;_&#1062;&#1069;&#1055;_&#1055;&#1057;%20&#1047;&#1072;&#1087;&#1072;&#1076;&#1085;&#1072;&#1103;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pn3\&#1086;&#1073;&#1098;&#1077;&#1082;&#1090;&#1099;\DATA\&#1057;&#1084;&#1077;&#1090;&#1099;\&#1054;&#1084;&#1089;&#1082;&#1101;&#1085;&#1077;&#1088;&#1075;&#1086;\&#1041;&#1072;&#1079;&#1072;%20&#1090;&#1088;&#1077;&#1089;&#1090;&#1072;%20new\&#1055;&#1057;%2035%20&#1041;&#1072;&#1079;&#1072;%20&#1090;&#1088;&#1077;&#1089;&#1090;&#1072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3;&#1086;&#1074;&#1086;&#1088;&#1086;&#1089;&#1089;&#1080;&#1081;&#1089;&#1082;\&#1041;&#1058;&#1054;&#1060;\&#1054;&#1090;&#1087;&#1088;&#1072;&#1074;&#1082;&#1072;\&#1054;&#1073;&#1097;%20&#1089;&#1090;&#1088;.&#1056;&#1072;&#1073;&#1086;&#1090;&#1099;%20&#1053;&#1086;&#1074;&#1086;&#1088;&#1086;&#1089;&#1089;&#1080;&#1081;&#1089;&#108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alyutin\d\&#1050;&#1086;&#1083;&#1086;&#1089;&#1086;&#1074;&#1072;\Object\&#1059;&#1089;&#1090;&#1100;-&#1083;&#1091;&#1075;&#1072;\&#1059;&#1043;&#1054;&#1051;&#1068;&#1053;&#1067;&#1049;%20&#1058;&#1045;&#1056;&#1052;&#1048;&#1053;&#1040;&#1051;\II%20&#1055;&#1091;&#1089;&#1082;&#1086;&#1074;&#1086;&#1081;\&#1054;&#1057;_&#1055;&#1077;&#1088;&#1077;&#1089;&#1099;&#1087;&#1085;&#1099;&#1077;%20&#1089;&#1090;&#1072;&#1085;&#1094;&#1080;&#1080;%201-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UGA\&#1059;&#1075;&#1086;&#1083;&#1100;&#1085;&#1099;&#1081;%20&#1090;&#1077;&#1088;&#1084;&#1080;&#1085;&#1072;&#1083;\&#1059;&#1090;&#1074;&#1077;&#1088;&#1078;&#1076;&#1072;&#1077;&#1084;&#1072;&#1103;%20&#1095;&#1072;&#1089;&#1090;&#1100;\&#1057;&#1057;&#1056;_&#1059;&#1050;_%20&#1087;&#1086;&#1083;&#1085;&#1099;&#1081;\2-2-4%20-%202-2-12_&#1055;C%201-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UGA\&#1059;&#1075;&#1086;&#1083;&#1100;&#1085;&#1099;&#1081;%20&#1090;&#1077;&#1088;&#1084;&#1080;&#1085;&#1072;&#1083;\&#1059;&#1090;&#1074;&#1077;&#1088;&#1078;&#1076;&#1072;&#1077;&#1084;&#1072;&#1103;%20&#1095;&#1072;&#1089;&#1090;&#1100;\&#1057;&#1057;&#1056;_&#1059;&#1050;_%20&#1087;&#1086;&#1083;&#1085;&#1099;&#1081;\2-2-15_&#1050;&#1043;%20&#8470;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z_data\GAZPROEKT\&#1055;&#1088;&#1086;&#1077;&#1082;&#1090;&#1080;&#1088;&#1086;&#1074;&#1072;&#1085;&#1080;&#1077;\&#1044;&#1086;&#1075;&#1086;&#1074;&#1086;&#1088;&#1099;\2018\612_&#1063;&#1077;&#1088;&#1085;&#1086;&#1084;&#1086;&#1088;&#1085;&#1077;&#1092;&#1090;&#1077;&#1075;&#1072;&#1079;_&#1052;&#1043;_&#1071;&#1083;&#1090;&#1072;-&#1060;&#1086;&#1088;&#1086;&#1089;\&#1057;&#1084;&#1077;&#1090;&#1099;%20&#1085;&#1072;%20&#1082;&#1086;&#1088;-&#1082;&#1091;\&#1089;&#1084;&#1077;&#1090;&#1072;%20&#8470;8.1%20&#1080;%208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44;&#1054;&#1080;&#1069;&#1055;\&#1043;&#1072;&#1102;&#1085;&#1086;&#1074;&#1072;%20&#1051;%20&#1042;\&#1042;&#1067;&#1041;&#1054;&#1056;&#1043;&#1057;&#1050;&#1040;&#1071;%20&#1055;&#1055;&#1058;\&#1056;&#1072;&#1079;&#1076;&#1077;&#1083;%209.%20&#1057;&#1084;&#1077;&#1090;&#1099;\102-&#1057;&#1052;1%20&#1080;&#1079;&#1084;.3\EDIT\&#1054;&#1089;&#1090;&#1072;&#1083;&#1100;&#1085;&#1086;&#1077;\&#1044;&#1086;&#1082;&#1091;&#1084;&#1077;&#1085;&#1090;&#1072;&#1094;&#1080;&#1103;\&#1055;&#1072;&#1088;&#1075;&#1072;&#1083;&#1086;&#1074;&#1086;\&#1044;&#1083;&#1103;%20&#1057;&#1057;&#1056;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notesE8DBF2\~420627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44;&#1054;&#1080;&#1069;&#1055;\&#1043;&#1072;&#1102;&#1085;&#1086;&#1074;&#1072;%20&#1051;%20&#1042;\&#1042;&#1067;&#1041;&#1054;&#1056;&#1043;&#1057;&#1050;&#1040;&#1071;%20&#1055;&#1055;&#1058;\&#1056;&#1072;&#1079;&#1076;&#1077;&#1083;%209.%20&#1057;&#1084;&#1077;&#1090;&#1099;\102-&#1057;&#1052;1%20&#1080;&#1079;&#1084;.3\EDIT\&#1054;&#1089;&#1090;&#1072;&#1083;&#1100;&#1085;&#1086;&#1077;\&#1044;&#1086;&#1082;&#1091;&#1084;&#1077;&#1085;&#1090;&#1072;&#1094;&#1080;&#1103;\&#1055;&#1072;&#1088;&#1075;&#1072;&#1083;&#1086;&#1074;&#1086;\&#1044;&#1083;&#1103;%20&#1057;&#1057;&#1056;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or\&#1055;&#1072;&#1087;&#1082;&#1080;\Macros\Ma&#1089;ros-&#1058;&#1055;\MacrosFiles-&#1058;&#1055;\MT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pn3\&#1086;&#1073;&#1098;&#1077;&#1082;&#1090;&#1099;\&#1054;&#1073;&#1098;&#1077;&#1082;&#1090;&#1099;\&#1042;&#1051;%20500%20&#1082;&#1042;%20&#1059;&#1089;&#1090;&#1100;-&#1050;&#1091;&#1090;%20-%20&#1053;&#1080;&#1078;&#1085;&#1077;&#1072;&#1085;&#1075;&#1072;&#1088;&#1089;&#1082;&#1072;&#1103;\&#1057;&#1084;&#1077;&#1090;&#1099;%20&#1055;&#1048;&#1056;\&#1057;&#1084;&#1077;&#1090;&#1099;%20&#1087;&#1086;%20&#1079;&#1072;&#1084;&#1077;&#1095;&#1072;&#1085;&#1080;&#1103;&#1084;%20&#1062;&#1048;&#1059;&#1057;\&#1057;&#1057;&#1056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ctor\&#1055;&#1072;&#1087;&#1082;&#1080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50;&#1055;\!&#1057;&#1084;&#1077;&#1090;&#1085;&#1099;&#1081;%20&#1086;&#1090;&#1076;&#1077;&#1083;\&#1042;&#1051;%20220%20&#1082;&#1042;%20&#1040;&#1074;&#1090;&#1086;&#1076;&#1086;&#1088;&#1086;&#1075;&#1072;%20&#1054;&#1089;&#1090;&#1072;&#1096;&#1082;.&#1096;\2.&#1057;&#1057;&#1056;&#1057;&#1057;\4%20&#1057;&#1056;-8%20&#1058;&#1077;&#1093;&#1080;&#1085;&#1074;&#1077;&#1085;&#1090;&#1072;&#1088;&#1080;&#1079;&#1072;&#1094;&#1080;&#1103;%20&#1042;&#1051;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i-drozdov\&#1043;&#1045;&#1054;&#1057;&#1052;&#1045;&#1058;&#1040;\&#1043;&#1077;&#1086;&#1089;&#1084;&#1077;&#1090;&#1072;\2003\sm-geol-Mur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solovei\&#1052;&#1086;&#1080;%20&#1076;&#1086;&#1082;&#1091;&#1084;&#1077;&#1085;&#1090;&#1099;\&#1056;&#1072;&#1073;&#1086;&#1090;&#1072;-%20&#1042;&#1080;&#1082;&#1072;\&#1041;&#1086;&#1088;&#1086;&#1074;&#1080;&#1085;&#1089;&#1082;&#1080;&#1081;\&#1055;&#1088;&#1086;&#1077;&#1082;&#1090;-&#1050;&#1057;%20&#1040;&#1083;&#1075;&#1072;&#1081;\&#1057;&#1084;&#1077;&#1090;&#1072;_&#1055;&#1048;&#1056;_&#1054;&#1057;&#1054;&#1044;&#1059;-&#1070;&#1058;&#1043;(77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turina\temp\307.8-37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ntcsib.ru\common\DELIVERY\&#1055;&#1056;&#1040;&#1049;&#1057;_2000%20&#1054;&#1058;%2020_01_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00\&#1053;&#1054;&#1056;&#1052;&#1040;&#1058;&#1048;&#1042;&#1067;%20&#1048;&#1047;&#1067;&#1057;&#1050;&#1040;&#1053;&#1048;&#1071;\&#1057;&#1084;&#1077;&#1090;&#1085;&#1072;&#1103;%20&#1076;&#1086;&#1082;&#1091;&#1084;\&#1040;&#1088;&#1082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Данные для расчёта сметы"/>
      <sheetName val="RSOILBAL"/>
      <sheetName val="3.1 Проект на стр.скв.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Сокращения"/>
      <sheetName val="Индексы"/>
      <sheetName val="2.3"/>
      <sheetName val="Приложение 1. Смета РД"/>
      <sheetName val="Расчет ставок"/>
      <sheetName val="list"/>
      <sheetName val="База"/>
      <sheetName val="МРР "/>
      <sheetName val="ис.смета"/>
      <sheetName val="Пример расчета"/>
      <sheetName val="Договоры"/>
      <sheetName val="Категории"/>
      <sheetName val="13.02.2023"/>
      <sheetName val="Сводный"/>
      <sheetName val="Кедровск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ки"/>
      <sheetName val="UGOL"/>
      <sheetName val="Перечень"/>
      <sheetName val=" СУ ФНП"/>
      <sheetName val="Лист2"/>
      <sheetName val="Справочник"/>
      <sheetName val="на_1_тут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на_1_тут1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татусы"/>
      <sheetName val="1"/>
      <sheetName val="0"/>
      <sheetName val="ис.смета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едомость объемов работ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Справочник_2"/>
      <sheetName val="БД"/>
      <sheetName val="ID ПС"/>
      <sheetName val="Нормы325"/>
      <sheetName val="TOPLIWO"/>
      <sheetName val="договора-ОТЧЕТутв.БП"/>
      <sheetName val="2018"/>
      <sheetName val="2019"/>
      <sheetName val="Справочно"/>
      <sheetName val="Типовые причины"/>
      <sheetName val="БЗ"/>
      <sheetName val="Классификатор"/>
      <sheetName val="Справочник ЦФ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СЕГО"/>
      <sheetName val="ССР 2001"/>
      <sheetName val="ССР 2007"/>
      <sheetName val="Оборудование"/>
      <sheetName val="СМР расчет количества"/>
      <sheetName val="!СМР"/>
      <sheetName val="СМР АИС"/>
      <sheetName val="!ПНР"/>
      <sheetName val="ПНР АИС"/>
    </sheetNames>
    <sheetDataSet>
      <sheetData sheetId="0">
        <row r="13">
          <cell r="C13">
            <v>3.48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+список"/>
      <sheetName val="Справочник"/>
      <sheetName val="HO_hrs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 смета"/>
      <sheetName val="Смета 1"/>
      <sheetName val="смета2"/>
      <sheetName val="Лист2"/>
      <sheetName val="смета 3"/>
      <sheetName val="смета 4"/>
      <sheetName val="Смета 5"/>
      <sheetName val="смета 6"/>
      <sheetName val="Смета 7"/>
      <sheetName val="3п (2)"/>
      <sheetName val="Таблица 4 АСУТП (3)"/>
      <sheetName val="Таблица 5 АСУТП (3)"/>
      <sheetName val="Таблица 6 АСУТП (3)"/>
      <sheetName val="смета 8 ТЗ"/>
      <sheetName val="Таблица 2 (2)"/>
      <sheetName val="Таблица 3 (2)"/>
      <sheetName val="Смета 9"/>
      <sheetName val="Таблица 4 АСУТП"/>
      <sheetName val="Таблица 5 АСУТП"/>
      <sheetName val="Таблица 6 АСУТП"/>
      <sheetName val="расчет 10"/>
      <sheetName val="чел.час (10)"/>
      <sheetName val="Смета 11"/>
      <sheetName val="смета 12"/>
      <sheetName val="Смета 13"/>
      <sheetName val="Таблица 4 АСУТП (4)"/>
      <sheetName val="Таблица 5 АСУТП (4)"/>
      <sheetName val="Таблица 6 АСУТП (4)"/>
      <sheetName val="3п (3)"/>
      <sheetName val="смета 14 ТЗ"/>
      <sheetName val="Таблица 2 (3)"/>
      <sheetName val="Таблица 3 (3)"/>
      <sheetName val="Смета 15"/>
      <sheetName val="Таблица 4 АСУТП (6)"/>
      <sheetName val="Таблица 5 АСУТП (6)"/>
      <sheetName val="Таблица 6 АСУТП (6)"/>
      <sheetName val="смета 16"/>
      <sheetName val="чел.час (17)"/>
      <sheetName val="расчет 17"/>
      <sheetName val="Смета 18"/>
      <sheetName val="смета 19"/>
      <sheetName val="Смета 20"/>
      <sheetName val="Таблица 4 АСУТП (2)"/>
      <sheetName val="Таблица 5 АСУТП (2)"/>
      <sheetName val="Таблица 6 АСУТП (2)"/>
      <sheetName val="3п"/>
      <sheetName val="смета 21 ТЗ"/>
      <sheetName val="Таблица 2"/>
      <sheetName val="Таблица 3"/>
      <sheetName val="Смета 22"/>
      <sheetName val="Таблица 4 АСУТП (5)"/>
      <sheetName val="Таблица 5 АСУТП (5)"/>
      <sheetName val="Таблица 6 АСУТП (5)"/>
      <sheetName val="смета 23"/>
      <sheetName val="чел.час (24)"/>
      <sheetName val="расчет 24"/>
      <sheetName val="смета 25"/>
      <sheetName val="Лист2 (25)"/>
      <sheetName val="смета 26"/>
      <sheetName val="ВЧ-связь 27"/>
      <sheetName val="ВОЛС 28"/>
      <sheetName val="внутрянка и ЛЭС 29"/>
      <sheetName val="смета 32"/>
      <sheetName val="чел.-час (32)"/>
      <sheetName val="Расчет(1.32)"/>
      <sheetName val="Расчет(2.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B7" t="str">
            <v xml:space="preserve">   </v>
          </cell>
        </row>
        <row r="8">
          <cell r="B8" t="str">
            <v>1.1. I степень - ТОУ имеет действующие аналоги в России и, возможно, за рубежом</v>
          </cell>
        </row>
        <row r="9">
          <cell r="B9" t="str">
            <v>1.2. II степень - ТОУ имеет действующие аналоги только за рубежом</v>
          </cell>
        </row>
        <row r="10">
          <cell r="B10" t="str">
            <v>1.3.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11">
          <cell r="B11" t="str">
            <v>1.4. IV степень - с конструкторской и (или) технологической точек зрения ТОУ является принципиально новым объектом</v>
          </cell>
        </row>
        <row r="13">
          <cell r="B13" t="str">
            <v xml:space="preserve">    </v>
          </cell>
        </row>
        <row r="14">
          <cell r="B14" t="str">
            <v>2.1.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15">
          <cell r="B15" t="str">
            <v>2.2.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6">
          <cell r="B16" t="str">
            <v>2.3. Непрерывно-дискретный - 1 (сочетающий непрерывные и прерывистые режимы на различных стадиях процесса)</v>
          </cell>
        </row>
        <row r="17">
          <cell r="B17" t="str">
            <v>2.4. Непрерывно-дискретный - 11 (сочетающий непрерывные и прерывистые режимы с малой длительностью непрерывных режимов в аварийных условиях)</v>
          </cell>
        </row>
        <row r="18">
          <cell r="B18" t="str">
            <v>2.5.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9">
          <cell r="B19" t="str">
            <v>2.6. Дискретный (прерывистый, с малой, несущественной для управления длительностью непрерывных технологических операций)</v>
          </cell>
        </row>
        <row r="21">
          <cell r="B21" t="str">
            <v xml:space="preserve">    </v>
          </cell>
        </row>
        <row r="22">
          <cell r="B22" t="str">
            <v>3.1. до 5</v>
          </cell>
        </row>
        <row r="23">
          <cell r="B23" t="str">
            <v>3.2. св. 5 до 10</v>
          </cell>
        </row>
        <row r="24">
          <cell r="B24" t="str">
            <v>3.3. св. 10 до 20</v>
          </cell>
        </row>
        <row r="25">
          <cell r="B25" t="str">
            <v>3.4. св. 20 до 35</v>
          </cell>
        </row>
        <row r="26">
          <cell r="B26" t="str">
            <v>3.5. св. 35 до 50</v>
          </cell>
        </row>
        <row r="27">
          <cell r="B27" t="str">
            <v>3.6. св. 50 до 70</v>
          </cell>
        </row>
        <row r="28">
          <cell r="B28" t="str">
            <v>3.7. св. 70 до 100</v>
          </cell>
        </row>
        <row r="29">
          <cell r="B29" t="str">
            <v xml:space="preserve">    </v>
          </cell>
        </row>
        <row r="30">
          <cell r="B30" t="str">
            <v>3.8. за каждые 50 свыше 100</v>
          </cell>
        </row>
        <row r="32">
          <cell r="B32" t="str">
            <v xml:space="preserve">   </v>
          </cell>
        </row>
        <row r="33">
          <cell r="B33" t="str">
            <v>4.1. до 20</v>
          </cell>
        </row>
        <row r="34">
          <cell r="B34" t="str">
            <v>4.2. св. 20 до 50</v>
          </cell>
        </row>
        <row r="35">
          <cell r="B35" t="str">
            <v>4.3. св. 50 до 100</v>
          </cell>
        </row>
        <row r="36">
          <cell r="B36" t="str">
            <v>4.4. св. 100 до 170</v>
          </cell>
        </row>
        <row r="37">
          <cell r="B37" t="str">
            <v>4.5. св. 170 до 250</v>
          </cell>
        </row>
        <row r="38">
          <cell r="B38" t="str">
            <v>4.6. св. 250 до 350</v>
          </cell>
        </row>
        <row r="39">
          <cell r="B39" t="str">
            <v>4.7. св. 350 до 470</v>
          </cell>
        </row>
        <row r="40">
          <cell r="B40" t="str">
            <v>4.8. св. 470 до 600</v>
          </cell>
        </row>
        <row r="41">
          <cell r="B41" t="str">
            <v>4.9. св. 600 до 800</v>
          </cell>
        </row>
        <row r="42">
          <cell r="B42" t="str">
            <v>4.10. св. 800 до 1000</v>
          </cell>
        </row>
        <row r="43">
          <cell r="B43" t="str">
            <v>4.11. св. 1000 до 1300</v>
          </cell>
        </row>
        <row r="44">
          <cell r="B44" t="str">
            <v>4.12. св. 1300 до 1600</v>
          </cell>
        </row>
        <row r="45">
          <cell r="B45" t="str">
            <v>4.13. св. 1600 до 2000</v>
          </cell>
        </row>
        <row r="46">
          <cell r="B46" t="str">
            <v xml:space="preserve">   </v>
          </cell>
        </row>
        <row r="47">
          <cell r="B47" t="str">
            <v>4.14. за каждые 500 свыше 2000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93-110"/>
      <sheetName val="ПДР"/>
      <sheetName val="Зап-3- СЦБ"/>
      <sheetName val="Таблица 5"/>
      <sheetName val="Таблица 3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"/>
      <sheetName val="Сводный"/>
      <sheetName val="CF"/>
      <sheetName val="Ключевые"/>
      <sheetName val="труд"/>
      <sheetName val="план производства"/>
      <sheetName val="ДДС"/>
      <sheetName val="Баланс"/>
      <sheetName val="Прибыли и Убытки"/>
      <sheetName val="Неоперационные и финансовые"/>
      <sheetName val="Кредиты и займы"/>
      <sheetName val="налоги"/>
      <sheetName val="Себестоимость "/>
      <sheetName val="закупки ТМЦ(р)"/>
      <sheetName val="закупки ТМЦ(б)"/>
      <sheetName val="Газ и эл.эн"/>
      <sheetName val="Подрядчики"/>
      <sheetName val="Инвестиции"/>
      <sheetName val="Январь"/>
      <sheetName val="Share Price 2002"/>
      <sheetName val="Библи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документов"/>
      <sheetName val="КПД"/>
      <sheetName val="БДР"/>
      <sheetName val="Бюджет доходов"/>
      <sheetName val="Бюджет производства"/>
      <sheetName val="Бюджет общих"/>
      <sheetName val="БДДС"/>
      <sheetName val="Оп деят"/>
      <sheetName val="Фин и инвест деят"/>
      <sheetName val="Баланс"/>
      <sheetName val="Настройки"/>
      <sheetName val="Данные"/>
      <sheetName val="Перечень_документов2"/>
      <sheetName val="Бюджет_доходов2"/>
      <sheetName val="Бюджет_производства2"/>
      <sheetName val="Бюджет_общих2"/>
      <sheetName val="Оп_деят2"/>
      <sheetName val="Фин_и_инвест_деят2"/>
      <sheetName val="Перечень_документов"/>
      <sheetName val="Бюджет_доходов"/>
      <sheetName val="Бюджет_производства"/>
      <sheetName val="Бюджет_общих"/>
      <sheetName val="Оп_деят"/>
      <sheetName val="Фин_и_инвест_деят"/>
      <sheetName val="Перечень_документов1"/>
      <sheetName val="Бюджет_доходов1"/>
      <sheetName val="Бюджет_производства1"/>
      <sheetName val="Бюджет_общих1"/>
      <sheetName val="Оп_деят1"/>
      <sheetName val="Фин_и_инвест_деят1"/>
      <sheetName val="Данные_для_расчета3"/>
      <sheetName val="Список_показателей3"/>
      <sheetName val="Исходные_данные3"/>
      <sheetName val="Данные_для_расчета"/>
      <sheetName val="Список_показателей"/>
      <sheetName val="Исходные_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">
          <cell r="L2">
            <v>3</v>
          </cell>
          <cell r="M2">
            <v>2004</v>
          </cell>
          <cell r="N2">
            <v>2</v>
          </cell>
        </row>
        <row r="3">
          <cell r="M3">
            <v>2005</v>
          </cell>
        </row>
        <row r="4">
          <cell r="M4">
            <v>2006</v>
          </cell>
        </row>
        <row r="5">
          <cell r="M5">
            <v>2007</v>
          </cell>
        </row>
        <row r="6">
          <cell r="M6">
            <v>2008</v>
          </cell>
        </row>
        <row r="7">
          <cell r="M7">
            <v>2009</v>
          </cell>
        </row>
        <row r="8">
          <cell r="M8">
            <v>2010</v>
          </cell>
        </row>
      </sheetData>
      <sheetData sheetId="11" refreshError="1">
        <row r="4">
          <cell r="A4" t="str">
            <v>Код</v>
          </cell>
          <cell r="B4" t="str">
            <v>Наименование статьи / содержание</v>
          </cell>
          <cell r="D4">
            <v>2003</v>
          </cell>
          <cell r="E4" t="str">
            <v>2004 год ФАКТ</v>
          </cell>
          <cell r="Y4" t="str">
            <v>2005 год БЮДЖЕТ</v>
          </cell>
          <cell r="AS4" t="str">
            <v>2005 год ПЛАН</v>
          </cell>
          <cell r="BM4" t="str">
            <v>2005 год ФАКТ</v>
          </cell>
        </row>
        <row r="5">
          <cell r="D5" t="str">
            <v>Год</v>
          </cell>
          <cell r="E5" t="str">
            <v>Январь</v>
          </cell>
          <cell r="F5" t="str">
            <v>Февраль</v>
          </cell>
          <cell r="G5" t="str">
            <v>Март</v>
          </cell>
          <cell r="H5" t="str">
            <v>Апрель</v>
          </cell>
          <cell r="I5" t="str">
            <v>Май</v>
          </cell>
          <cell r="J5" t="str">
            <v>Июнь</v>
          </cell>
          <cell r="K5" t="str">
            <v>Июль</v>
          </cell>
          <cell r="L5" t="str">
            <v>Август</v>
          </cell>
          <cell r="M5" t="str">
            <v>Сентябрь</v>
          </cell>
          <cell r="N5" t="str">
            <v>Октябрь</v>
          </cell>
          <cell r="O5" t="str">
            <v>Ноябрь</v>
          </cell>
          <cell r="P5" t="str">
            <v>Декабрь</v>
          </cell>
          <cell r="Q5" t="str">
            <v>I кв.</v>
          </cell>
          <cell r="R5" t="str">
            <v>II кв.</v>
          </cell>
          <cell r="S5" t="str">
            <v>III кв.</v>
          </cell>
          <cell r="T5" t="str">
            <v>IV кв.</v>
          </cell>
          <cell r="U5" t="str">
            <v>3 мес.</v>
          </cell>
          <cell r="V5" t="str">
            <v>6 мес.</v>
          </cell>
          <cell r="W5" t="str">
            <v>9 мес.</v>
          </cell>
          <cell r="X5" t="str">
            <v>Год</v>
          </cell>
          <cell r="Y5" t="str">
            <v>Январь</v>
          </cell>
          <cell r="Z5" t="str">
            <v>Февраль</v>
          </cell>
          <cell r="AA5" t="str">
            <v>Март</v>
          </cell>
          <cell r="AB5" t="str">
            <v>Апрель</v>
          </cell>
          <cell r="AC5" t="str">
            <v>Май</v>
          </cell>
          <cell r="AD5" t="str">
            <v>Июнь</v>
          </cell>
          <cell r="AE5" t="str">
            <v>Июль</v>
          </cell>
          <cell r="AF5" t="str">
            <v>Август</v>
          </cell>
          <cell r="AG5" t="str">
            <v>Сентябрь</v>
          </cell>
          <cell r="AH5" t="str">
            <v>Октябрь</v>
          </cell>
          <cell r="AI5" t="str">
            <v>Ноябрь</v>
          </cell>
          <cell r="AJ5" t="str">
            <v>Декабрь</v>
          </cell>
          <cell r="AK5" t="str">
            <v>I кв.</v>
          </cell>
          <cell r="AL5" t="str">
            <v>II кв.</v>
          </cell>
          <cell r="AM5" t="str">
            <v>III кв.</v>
          </cell>
          <cell r="AN5" t="str">
            <v>IV кв.</v>
          </cell>
          <cell r="AO5" t="str">
            <v>3 мес.</v>
          </cell>
          <cell r="AP5" t="str">
            <v>6 мес.</v>
          </cell>
          <cell r="AQ5" t="str">
            <v>9 мес.</v>
          </cell>
          <cell r="AR5" t="str">
            <v>Год</v>
          </cell>
          <cell r="AS5" t="str">
            <v>Январь</v>
          </cell>
          <cell r="AT5" t="str">
            <v>Февраль</v>
          </cell>
          <cell r="AU5" t="str">
            <v>Март</v>
          </cell>
          <cell r="AV5" t="str">
            <v>Апрель</v>
          </cell>
          <cell r="AW5" t="str">
            <v>Май</v>
          </cell>
          <cell r="AX5" t="str">
            <v>Июнь</v>
          </cell>
          <cell r="AY5" t="str">
            <v>Июль</v>
          </cell>
          <cell r="AZ5" t="str">
            <v>Август</v>
          </cell>
          <cell r="BA5" t="str">
            <v>Сентябрь</v>
          </cell>
          <cell r="BB5" t="str">
            <v>Октябрь</v>
          </cell>
          <cell r="BC5" t="str">
            <v>Ноябрь</v>
          </cell>
          <cell r="BD5" t="str">
            <v>Декабрь</v>
          </cell>
          <cell r="BE5" t="str">
            <v>I кв.</v>
          </cell>
          <cell r="BF5" t="str">
            <v>II кв.</v>
          </cell>
          <cell r="BG5" t="str">
            <v>III кв.</v>
          </cell>
          <cell r="BH5" t="str">
            <v>IV кв.</v>
          </cell>
          <cell r="BI5" t="str">
            <v>3 мес.</v>
          </cell>
          <cell r="BJ5" t="str">
            <v>6 мес.</v>
          </cell>
          <cell r="BK5" t="str">
            <v>9 мес.</v>
          </cell>
          <cell r="BL5" t="str">
            <v>Год</v>
          </cell>
          <cell r="BM5" t="str">
            <v>Январь</v>
          </cell>
          <cell r="BN5" t="str">
            <v>Февраль</v>
          </cell>
          <cell r="BO5" t="str">
            <v>Март</v>
          </cell>
          <cell r="BP5" t="str">
            <v>Апрель</v>
          </cell>
          <cell r="BQ5" t="str">
            <v>Май</v>
          </cell>
          <cell r="BR5" t="str">
            <v>Июнь</v>
          </cell>
          <cell r="BS5" t="str">
            <v>Июль</v>
          </cell>
          <cell r="BT5" t="str">
            <v>Август</v>
          </cell>
          <cell r="BU5" t="str">
            <v>Сентябрь</v>
          </cell>
          <cell r="BV5" t="str">
            <v>Октябрь</v>
          </cell>
          <cell r="BW5" t="str">
            <v>Ноябрь</v>
          </cell>
          <cell r="BX5" t="str">
            <v>Декабрь</v>
          </cell>
          <cell r="BY5" t="str">
            <v>I кв.</v>
          </cell>
          <cell r="BZ5" t="str">
            <v>II кв.</v>
          </cell>
          <cell r="CA5" t="str">
            <v>III кв.</v>
          </cell>
          <cell r="CB5" t="str">
            <v>IV кв.</v>
          </cell>
          <cell r="CC5" t="str">
            <v>3 мес.</v>
          </cell>
          <cell r="CD5" t="str">
            <v>6 мес.</v>
          </cell>
          <cell r="CE5" t="str">
            <v>9 мес.</v>
          </cell>
          <cell r="CF5" t="str">
            <v>Год</v>
          </cell>
        </row>
        <row r="6">
          <cell r="A6">
            <v>0</v>
          </cell>
          <cell r="B6" t="str">
            <v>АКТИВЫ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161652</v>
          </cell>
          <cell r="Q6">
            <v>0</v>
          </cell>
          <cell r="R6">
            <v>0</v>
          </cell>
          <cell r="S6">
            <v>0</v>
          </cell>
          <cell r="T6">
            <v>161652</v>
          </cell>
          <cell r="U6">
            <v>0</v>
          </cell>
          <cell r="V6">
            <v>0</v>
          </cell>
          <cell r="W6">
            <v>0</v>
          </cell>
          <cell r="X6">
            <v>161652</v>
          </cell>
          <cell r="Y6">
            <v>0</v>
          </cell>
          <cell r="Z6">
            <v>0</v>
          </cell>
          <cell r="AA6">
            <v>748023.95600000012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1441691.8464017021</v>
          </cell>
          <cell r="AK6">
            <v>748023.95600000012</v>
          </cell>
          <cell r="AL6">
            <v>0</v>
          </cell>
          <cell r="AM6">
            <v>0</v>
          </cell>
          <cell r="AN6">
            <v>1441691.8464017021</v>
          </cell>
          <cell r="AO6">
            <v>748023.95600000012</v>
          </cell>
          <cell r="AP6">
            <v>0</v>
          </cell>
          <cell r="AQ6">
            <v>0</v>
          </cell>
          <cell r="AR6">
            <v>1441691.8464017021</v>
          </cell>
          <cell r="AS6">
            <v>0</v>
          </cell>
          <cell r="AT6">
            <v>0</v>
          </cell>
          <cell r="AU6">
            <v>748023.95600000012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2074965.721530172</v>
          </cell>
          <cell r="BB6">
            <v>0</v>
          </cell>
          <cell r="BC6">
            <v>0</v>
          </cell>
          <cell r="BD6">
            <v>1441691.8464017021</v>
          </cell>
          <cell r="BE6">
            <v>748023.95600000012</v>
          </cell>
          <cell r="BF6">
            <v>0</v>
          </cell>
          <cell r="BG6">
            <v>2074965.721530172</v>
          </cell>
          <cell r="BH6">
            <v>1441691.8464017021</v>
          </cell>
          <cell r="BI6">
            <v>748023.95600000012</v>
          </cell>
          <cell r="BJ6">
            <v>0</v>
          </cell>
          <cell r="BK6">
            <v>2074965.721530172</v>
          </cell>
          <cell r="BL6">
            <v>1441691.8464017021</v>
          </cell>
          <cell r="BM6">
            <v>0</v>
          </cell>
          <cell r="BN6">
            <v>0</v>
          </cell>
          <cell r="BO6">
            <v>748023.95600000012</v>
          </cell>
          <cell r="BP6">
            <v>0</v>
          </cell>
          <cell r="BQ6">
            <v>0</v>
          </cell>
          <cell r="BR6">
            <v>1210601.4079433221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748023.95600000012</v>
          </cell>
          <cell r="BZ6">
            <v>1210601.4079433221</v>
          </cell>
          <cell r="CA6">
            <v>0</v>
          </cell>
          <cell r="CB6">
            <v>0</v>
          </cell>
          <cell r="CC6">
            <v>748023.95600000012</v>
          </cell>
          <cell r="CD6">
            <v>1210601.4079433221</v>
          </cell>
          <cell r="CE6">
            <v>0</v>
          </cell>
          <cell r="CF6">
            <v>0</v>
          </cell>
        </row>
        <row r="7">
          <cell r="A7">
            <v>10000</v>
          </cell>
          <cell r="B7" t="str">
            <v>Текущие активы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160606</v>
          </cell>
          <cell r="Q7">
            <v>0</v>
          </cell>
          <cell r="R7">
            <v>0</v>
          </cell>
          <cell r="S7">
            <v>0</v>
          </cell>
          <cell r="T7">
            <v>160606</v>
          </cell>
          <cell r="U7">
            <v>0</v>
          </cell>
          <cell r="V7">
            <v>0</v>
          </cell>
          <cell r="W7">
            <v>0</v>
          </cell>
          <cell r="X7">
            <v>160606</v>
          </cell>
          <cell r="Y7">
            <v>0</v>
          </cell>
          <cell r="Z7">
            <v>0</v>
          </cell>
          <cell r="AA7">
            <v>736906.28600000008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1366184.7798599999</v>
          </cell>
          <cell r="AK7">
            <v>736906.28600000008</v>
          </cell>
          <cell r="AL7">
            <v>0</v>
          </cell>
          <cell r="AM7">
            <v>0</v>
          </cell>
          <cell r="AN7">
            <v>1366184.7798599999</v>
          </cell>
          <cell r="AO7">
            <v>736906.28600000008</v>
          </cell>
          <cell r="AP7">
            <v>0</v>
          </cell>
          <cell r="AQ7">
            <v>0</v>
          </cell>
          <cell r="AR7">
            <v>1366184.7798599999</v>
          </cell>
          <cell r="AS7">
            <v>0</v>
          </cell>
          <cell r="AT7">
            <v>0</v>
          </cell>
          <cell r="AU7">
            <v>736906.28600000008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2059096.8917101009</v>
          </cell>
          <cell r="BB7">
            <v>0</v>
          </cell>
          <cell r="BC7">
            <v>0</v>
          </cell>
          <cell r="BD7">
            <v>1366184.7798599999</v>
          </cell>
          <cell r="BE7">
            <v>736906.28600000008</v>
          </cell>
          <cell r="BF7">
            <v>0</v>
          </cell>
          <cell r="BG7">
            <v>2059096.8917101009</v>
          </cell>
          <cell r="BH7">
            <v>1366184.7798599999</v>
          </cell>
          <cell r="BI7">
            <v>736906.28600000008</v>
          </cell>
          <cell r="BJ7">
            <v>0</v>
          </cell>
          <cell r="BK7">
            <v>2059096.8917101009</v>
          </cell>
          <cell r="BL7">
            <v>1366184.7798599999</v>
          </cell>
          <cell r="BM7">
            <v>0</v>
          </cell>
          <cell r="BN7">
            <v>0</v>
          </cell>
          <cell r="BO7">
            <v>736906.28600000008</v>
          </cell>
          <cell r="BP7">
            <v>0</v>
          </cell>
          <cell r="BQ7">
            <v>0</v>
          </cell>
          <cell r="BR7">
            <v>1200636.685384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736906.28600000008</v>
          </cell>
          <cell r="BZ7">
            <v>1200636.685384</v>
          </cell>
          <cell r="CA7">
            <v>0</v>
          </cell>
          <cell r="CB7">
            <v>0</v>
          </cell>
          <cell r="CC7">
            <v>736906.28600000008</v>
          </cell>
          <cell r="CD7">
            <v>1200636.685384</v>
          </cell>
          <cell r="CE7">
            <v>0</v>
          </cell>
          <cell r="CF7">
            <v>0</v>
          </cell>
        </row>
        <row r="8">
          <cell r="A8">
            <v>11000</v>
          </cell>
          <cell r="B8" t="str">
            <v>Денежные средства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33786</v>
          </cell>
          <cell r="Q8">
            <v>0</v>
          </cell>
          <cell r="R8">
            <v>0</v>
          </cell>
          <cell r="S8">
            <v>0</v>
          </cell>
          <cell r="T8">
            <v>33786</v>
          </cell>
          <cell r="U8">
            <v>0</v>
          </cell>
          <cell r="V8">
            <v>0</v>
          </cell>
          <cell r="W8">
            <v>0</v>
          </cell>
          <cell r="X8">
            <v>33786</v>
          </cell>
          <cell r="Y8">
            <v>0</v>
          </cell>
          <cell r="Z8">
            <v>0</v>
          </cell>
          <cell r="AA8">
            <v>335752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52371.7</v>
          </cell>
          <cell r="AK8">
            <v>335752</v>
          </cell>
          <cell r="AL8">
            <v>0</v>
          </cell>
          <cell r="AM8">
            <v>0</v>
          </cell>
          <cell r="AN8">
            <v>52371.7</v>
          </cell>
          <cell r="AO8">
            <v>335752</v>
          </cell>
          <cell r="AP8">
            <v>0</v>
          </cell>
          <cell r="AQ8">
            <v>0</v>
          </cell>
          <cell r="AR8">
            <v>52371.7</v>
          </cell>
          <cell r="AS8">
            <v>0</v>
          </cell>
          <cell r="AT8">
            <v>0</v>
          </cell>
          <cell r="AU8">
            <v>335752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206278.43677170092</v>
          </cell>
          <cell r="BB8">
            <v>0</v>
          </cell>
          <cell r="BC8">
            <v>0</v>
          </cell>
          <cell r="BD8">
            <v>52371.7</v>
          </cell>
          <cell r="BE8">
            <v>335752</v>
          </cell>
          <cell r="BF8">
            <v>0</v>
          </cell>
          <cell r="BG8">
            <v>206278.43677170092</v>
          </cell>
          <cell r="BH8">
            <v>52371.7</v>
          </cell>
          <cell r="BI8">
            <v>335752</v>
          </cell>
          <cell r="BJ8">
            <v>0</v>
          </cell>
          <cell r="BK8">
            <v>206278.43677170092</v>
          </cell>
          <cell r="BL8">
            <v>52371.7</v>
          </cell>
          <cell r="BM8">
            <v>0</v>
          </cell>
          <cell r="BN8">
            <v>0</v>
          </cell>
          <cell r="BO8">
            <v>335752</v>
          </cell>
          <cell r="BP8">
            <v>0</v>
          </cell>
          <cell r="BQ8">
            <v>0</v>
          </cell>
          <cell r="BR8">
            <v>241548.06699999981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335752</v>
          </cell>
          <cell r="BZ8">
            <v>241548.06699999981</v>
          </cell>
          <cell r="CA8">
            <v>0</v>
          </cell>
          <cell r="CB8">
            <v>0</v>
          </cell>
          <cell r="CC8">
            <v>335752</v>
          </cell>
          <cell r="CD8">
            <v>241548.06699999981</v>
          </cell>
          <cell r="CE8">
            <v>0</v>
          </cell>
          <cell r="CF8">
            <v>0</v>
          </cell>
        </row>
        <row r="9">
          <cell r="A9">
            <v>12000</v>
          </cell>
          <cell r="B9" t="str">
            <v>Краткосрочные финансовые вложения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9000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9000</v>
          </cell>
          <cell r="AL9">
            <v>0</v>
          </cell>
          <cell r="AM9">
            <v>0</v>
          </cell>
          <cell r="AN9">
            <v>0</v>
          </cell>
          <cell r="AO9">
            <v>9000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9000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61000</v>
          </cell>
          <cell r="BB9">
            <v>0</v>
          </cell>
          <cell r="BC9">
            <v>0</v>
          </cell>
          <cell r="BD9">
            <v>0</v>
          </cell>
          <cell r="BE9">
            <v>9000</v>
          </cell>
          <cell r="BF9">
            <v>0</v>
          </cell>
          <cell r="BG9">
            <v>61000</v>
          </cell>
          <cell r="BH9">
            <v>0</v>
          </cell>
          <cell r="BI9">
            <v>9000</v>
          </cell>
          <cell r="BJ9">
            <v>0</v>
          </cell>
          <cell r="BK9">
            <v>61000</v>
          </cell>
          <cell r="BL9">
            <v>0</v>
          </cell>
          <cell r="BM9">
            <v>0</v>
          </cell>
          <cell r="BN9">
            <v>0</v>
          </cell>
          <cell r="BO9">
            <v>9000</v>
          </cell>
          <cell r="BP9">
            <v>0</v>
          </cell>
          <cell r="BQ9">
            <v>0</v>
          </cell>
          <cell r="BR9">
            <v>65000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9000</v>
          </cell>
          <cell r="BZ9">
            <v>65000</v>
          </cell>
          <cell r="CA9">
            <v>0</v>
          </cell>
          <cell r="CB9">
            <v>0</v>
          </cell>
          <cell r="CC9">
            <v>9000</v>
          </cell>
          <cell r="CD9">
            <v>65000</v>
          </cell>
          <cell r="CE9">
            <v>0</v>
          </cell>
          <cell r="CF9">
            <v>0</v>
          </cell>
        </row>
        <row r="10">
          <cell r="A10">
            <v>13000</v>
          </cell>
          <cell r="B10" t="str">
            <v>Дебиторская задолженность покуп.и зак.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117910</v>
          </cell>
          <cell r="Q10">
            <v>0</v>
          </cell>
          <cell r="R10">
            <v>0</v>
          </cell>
          <cell r="S10">
            <v>0</v>
          </cell>
          <cell r="T10">
            <v>117910</v>
          </cell>
          <cell r="U10">
            <v>0</v>
          </cell>
          <cell r="V10">
            <v>0</v>
          </cell>
          <cell r="W10">
            <v>0</v>
          </cell>
          <cell r="X10">
            <v>117910</v>
          </cell>
          <cell r="Y10">
            <v>0</v>
          </cell>
          <cell r="Z10">
            <v>0</v>
          </cell>
          <cell r="AA10">
            <v>115003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572245.69999999995</v>
          </cell>
          <cell r="AK10">
            <v>115003</v>
          </cell>
          <cell r="AL10">
            <v>0</v>
          </cell>
          <cell r="AM10">
            <v>0</v>
          </cell>
          <cell r="AN10">
            <v>572245.69999999995</v>
          </cell>
          <cell r="AO10">
            <v>115003</v>
          </cell>
          <cell r="AP10">
            <v>0</v>
          </cell>
          <cell r="AQ10">
            <v>0</v>
          </cell>
          <cell r="AR10">
            <v>572245.69999999995</v>
          </cell>
          <cell r="AS10">
            <v>0</v>
          </cell>
          <cell r="AT10">
            <v>0</v>
          </cell>
          <cell r="AU10">
            <v>115003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109826.7</v>
          </cell>
          <cell r="BB10">
            <v>0</v>
          </cell>
          <cell r="BC10">
            <v>0</v>
          </cell>
          <cell r="BD10">
            <v>572245.69999999995</v>
          </cell>
          <cell r="BE10">
            <v>115003</v>
          </cell>
          <cell r="BF10">
            <v>0</v>
          </cell>
          <cell r="BG10">
            <v>109826.7</v>
          </cell>
          <cell r="BH10">
            <v>572245.69999999995</v>
          </cell>
          <cell r="BI10">
            <v>115003</v>
          </cell>
          <cell r="BJ10">
            <v>0</v>
          </cell>
          <cell r="BK10">
            <v>109826.7</v>
          </cell>
          <cell r="BL10">
            <v>572245.69999999995</v>
          </cell>
          <cell r="BM10">
            <v>0</v>
          </cell>
          <cell r="BN10">
            <v>0</v>
          </cell>
          <cell r="BO10">
            <v>115003</v>
          </cell>
          <cell r="BP10">
            <v>0</v>
          </cell>
          <cell r="BQ10">
            <v>0</v>
          </cell>
          <cell r="BR10">
            <v>211791.8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115003</v>
          </cell>
          <cell r="BZ10">
            <v>211791.8</v>
          </cell>
          <cell r="CA10">
            <v>0</v>
          </cell>
          <cell r="CB10">
            <v>0</v>
          </cell>
          <cell r="CC10">
            <v>115003</v>
          </cell>
          <cell r="CD10">
            <v>211791.8</v>
          </cell>
          <cell r="CE10">
            <v>0</v>
          </cell>
          <cell r="CF10">
            <v>0</v>
          </cell>
        </row>
        <row r="11">
          <cell r="A11">
            <v>13100</v>
          </cell>
          <cell r="B11" t="str">
            <v xml:space="preserve"> в т.ч. Предприятия группы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100518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519910.7</v>
          </cell>
          <cell r="AK11">
            <v>100518</v>
          </cell>
          <cell r="AL11">
            <v>0</v>
          </cell>
          <cell r="AM11">
            <v>0</v>
          </cell>
          <cell r="AN11">
            <v>519910.7</v>
          </cell>
          <cell r="AO11">
            <v>100518</v>
          </cell>
          <cell r="AP11">
            <v>0</v>
          </cell>
          <cell r="AQ11">
            <v>0</v>
          </cell>
          <cell r="AR11">
            <v>519910.7</v>
          </cell>
          <cell r="AS11">
            <v>0</v>
          </cell>
          <cell r="AT11">
            <v>0</v>
          </cell>
          <cell r="AU11">
            <v>100518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95548</v>
          </cell>
          <cell r="BB11">
            <v>0</v>
          </cell>
          <cell r="BC11">
            <v>0</v>
          </cell>
          <cell r="BD11">
            <v>519910.7</v>
          </cell>
          <cell r="BE11">
            <v>100518</v>
          </cell>
          <cell r="BF11">
            <v>0</v>
          </cell>
          <cell r="BG11">
            <v>95548</v>
          </cell>
          <cell r="BH11">
            <v>519910.7</v>
          </cell>
          <cell r="BI11">
            <v>100518</v>
          </cell>
          <cell r="BJ11">
            <v>0</v>
          </cell>
          <cell r="BK11">
            <v>95548</v>
          </cell>
          <cell r="BL11">
            <v>519910.7</v>
          </cell>
          <cell r="BM11">
            <v>0</v>
          </cell>
          <cell r="BN11">
            <v>0</v>
          </cell>
          <cell r="BO11">
            <v>100518</v>
          </cell>
          <cell r="BP11">
            <v>0</v>
          </cell>
          <cell r="BQ11">
            <v>0</v>
          </cell>
          <cell r="BR11">
            <v>185115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100518</v>
          </cell>
          <cell r="BZ11">
            <v>185115</v>
          </cell>
          <cell r="CA11">
            <v>0</v>
          </cell>
          <cell r="CB11">
            <v>0</v>
          </cell>
          <cell r="CC11">
            <v>100518</v>
          </cell>
          <cell r="CD11">
            <v>185115</v>
          </cell>
          <cell r="CE11">
            <v>0</v>
          </cell>
          <cell r="CF11">
            <v>0</v>
          </cell>
        </row>
        <row r="12">
          <cell r="A12">
            <v>14000</v>
          </cell>
          <cell r="B12" t="str">
            <v>Авансы выданные поставщикам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132147.47099999999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485330</v>
          </cell>
          <cell r="AK12">
            <v>132147.47099999999</v>
          </cell>
          <cell r="AL12">
            <v>0</v>
          </cell>
          <cell r="AM12">
            <v>0</v>
          </cell>
          <cell r="AN12">
            <v>485330</v>
          </cell>
          <cell r="AO12">
            <v>132147.47099999999</v>
          </cell>
          <cell r="AP12">
            <v>0</v>
          </cell>
          <cell r="AQ12">
            <v>0</v>
          </cell>
          <cell r="AR12">
            <v>485330</v>
          </cell>
          <cell r="AS12">
            <v>0</v>
          </cell>
          <cell r="AT12">
            <v>0</v>
          </cell>
          <cell r="AU12">
            <v>132147.47099999999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1485529</v>
          </cell>
          <cell r="BB12">
            <v>0</v>
          </cell>
          <cell r="BC12">
            <v>0</v>
          </cell>
          <cell r="BD12">
            <v>485330</v>
          </cell>
          <cell r="BE12">
            <v>132147.47099999999</v>
          </cell>
          <cell r="BF12">
            <v>0</v>
          </cell>
          <cell r="BG12">
            <v>1485529</v>
          </cell>
          <cell r="BH12">
            <v>485330</v>
          </cell>
          <cell r="BI12">
            <v>132147.47099999999</v>
          </cell>
          <cell r="BJ12">
            <v>0</v>
          </cell>
          <cell r="BK12">
            <v>1485529</v>
          </cell>
          <cell r="BL12">
            <v>485330</v>
          </cell>
          <cell r="BM12">
            <v>0</v>
          </cell>
          <cell r="BN12">
            <v>0</v>
          </cell>
          <cell r="BO12">
            <v>132147.47099999999</v>
          </cell>
          <cell r="BP12">
            <v>0</v>
          </cell>
          <cell r="BQ12">
            <v>0</v>
          </cell>
          <cell r="BR12">
            <v>544622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132147.47099999999</v>
          </cell>
          <cell r="BZ12">
            <v>544622</v>
          </cell>
          <cell r="CA12">
            <v>0</v>
          </cell>
          <cell r="CB12">
            <v>0</v>
          </cell>
          <cell r="CC12">
            <v>132147.47099999999</v>
          </cell>
          <cell r="CD12">
            <v>544622</v>
          </cell>
          <cell r="CE12">
            <v>0</v>
          </cell>
          <cell r="CF12">
            <v>0</v>
          </cell>
        </row>
        <row r="13">
          <cell r="A13">
            <v>14100</v>
          </cell>
          <cell r="B13" t="str">
            <v xml:space="preserve"> в т.ч. Предприятия группы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48810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249138.8</v>
          </cell>
          <cell r="AK13">
            <v>48810</v>
          </cell>
          <cell r="AL13">
            <v>0</v>
          </cell>
          <cell r="AM13">
            <v>0</v>
          </cell>
          <cell r="AN13">
            <v>249138.8</v>
          </cell>
          <cell r="AO13">
            <v>48810</v>
          </cell>
          <cell r="AP13">
            <v>0</v>
          </cell>
          <cell r="AQ13">
            <v>0</v>
          </cell>
          <cell r="AR13">
            <v>249138.8</v>
          </cell>
          <cell r="AS13">
            <v>0</v>
          </cell>
          <cell r="AT13">
            <v>0</v>
          </cell>
          <cell r="AU13">
            <v>48810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249138.8</v>
          </cell>
          <cell r="BE13">
            <v>48810</v>
          </cell>
          <cell r="BF13">
            <v>0</v>
          </cell>
          <cell r="BG13">
            <v>0</v>
          </cell>
          <cell r="BH13">
            <v>249138.8</v>
          </cell>
          <cell r="BI13">
            <v>48810</v>
          </cell>
          <cell r="BJ13">
            <v>0</v>
          </cell>
          <cell r="BK13">
            <v>0</v>
          </cell>
          <cell r="BL13">
            <v>249138.8</v>
          </cell>
          <cell r="BM13">
            <v>0</v>
          </cell>
          <cell r="BN13">
            <v>0</v>
          </cell>
          <cell r="BO13">
            <v>48810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48810</v>
          </cell>
          <cell r="BZ13">
            <v>0</v>
          </cell>
          <cell r="CA13">
            <v>0</v>
          </cell>
          <cell r="CB13">
            <v>0</v>
          </cell>
          <cell r="CC13">
            <v>48810</v>
          </cell>
          <cell r="CD13">
            <v>0</v>
          </cell>
          <cell r="CE13">
            <v>0</v>
          </cell>
          <cell r="CF13">
            <v>0</v>
          </cell>
        </row>
        <row r="14">
          <cell r="A14">
            <v>15000</v>
          </cell>
          <cell r="B14" t="str">
            <v>Товарно-материальные запасы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37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37</v>
          </cell>
          <cell r="AL14">
            <v>0</v>
          </cell>
          <cell r="AM14">
            <v>0</v>
          </cell>
          <cell r="AN14">
            <v>0</v>
          </cell>
          <cell r="AO14">
            <v>37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37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37</v>
          </cell>
          <cell r="BF14">
            <v>0</v>
          </cell>
          <cell r="BG14">
            <v>0</v>
          </cell>
          <cell r="BH14">
            <v>0</v>
          </cell>
          <cell r="BI14">
            <v>37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37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37</v>
          </cell>
          <cell r="BZ14">
            <v>0</v>
          </cell>
          <cell r="CA14">
            <v>0</v>
          </cell>
          <cell r="CB14">
            <v>0</v>
          </cell>
          <cell r="CC14">
            <v>37</v>
          </cell>
          <cell r="CD14">
            <v>0</v>
          </cell>
          <cell r="CE14">
            <v>0</v>
          </cell>
          <cell r="CF14">
            <v>0</v>
          </cell>
        </row>
        <row r="15">
          <cell r="A15">
            <v>15100</v>
          </cell>
          <cell r="B15" t="str">
            <v>Основные материалы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A16">
            <v>15200</v>
          </cell>
          <cell r="B16" t="str">
            <v>Вспомогательные материалы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A17">
            <v>15300</v>
          </cell>
          <cell r="B17" t="str">
            <v>Инструмент и приспособления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A18">
            <v>15400</v>
          </cell>
          <cell r="B18" t="str">
            <v>Спецодежда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A19">
            <v>15500</v>
          </cell>
          <cell r="B19" t="str">
            <v>ГСМ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A20">
            <v>15600</v>
          </cell>
          <cell r="B20" t="str">
            <v>Запасные части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</row>
        <row r="21">
          <cell r="A21">
            <v>15700</v>
          </cell>
          <cell r="B21" t="str">
            <v>Инвентарь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</row>
        <row r="22">
          <cell r="A22">
            <v>15800</v>
          </cell>
          <cell r="B22" t="str">
            <v>Прочие запасы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37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37</v>
          </cell>
          <cell r="AL22">
            <v>0</v>
          </cell>
          <cell r="AM22">
            <v>0</v>
          </cell>
          <cell r="AN22">
            <v>0</v>
          </cell>
          <cell r="AO22">
            <v>37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37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37</v>
          </cell>
          <cell r="BF22">
            <v>0</v>
          </cell>
          <cell r="BG22">
            <v>0</v>
          </cell>
          <cell r="BH22">
            <v>0</v>
          </cell>
          <cell r="BI22">
            <v>37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37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37</v>
          </cell>
          <cell r="BZ22">
            <v>0</v>
          </cell>
          <cell r="CA22">
            <v>0</v>
          </cell>
          <cell r="CB22">
            <v>0</v>
          </cell>
          <cell r="CC22">
            <v>37</v>
          </cell>
          <cell r="CD22">
            <v>0</v>
          </cell>
          <cell r="CE22">
            <v>0</v>
          </cell>
          <cell r="CF22">
            <v>0</v>
          </cell>
        </row>
        <row r="23">
          <cell r="A23">
            <v>16000</v>
          </cell>
          <cell r="B23" t="str">
            <v>Незавершенное производство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1583</v>
          </cell>
          <cell r="Q23">
            <v>0</v>
          </cell>
          <cell r="R23">
            <v>0</v>
          </cell>
          <cell r="S23">
            <v>0</v>
          </cell>
          <cell r="T23">
            <v>1583</v>
          </cell>
          <cell r="U23">
            <v>0</v>
          </cell>
          <cell r="V23">
            <v>0</v>
          </cell>
          <cell r="W23">
            <v>0</v>
          </cell>
          <cell r="X23">
            <v>1583</v>
          </cell>
          <cell r="Y23">
            <v>0</v>
          </cell>
          <cell r="Z23">
            <v>0</v>
          </cell>
          <cell r="AA23">
            <v>14055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14055</v>
          </cell>
          <cell r="AL23">
            <v>0</v>
          </cell>
          <cell r="AM23">
            <v>0</v>
          </cell>
          <cell r="AN23">
            <v>0</v>
          </cell>
          <cell r="AO23">
            <v>14055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14055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14055</v>
          </cell>
          <cell r="BF23">
            <v>0</v>
          </cell>
          <cell r="BG23">
            <v>0</v>
          </cell>
          <cell r="BH23">
            <v>0</v>
          </cell>
          <cell r="BI23">
            <v>14055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14055</v>
          </cell>
          <cell r="BP23">
            <v>0</v>
          </cell>
          <cell r="BQ23">
            <v>0</v>
          </cell>
          <cell r="BR23">
            <v>14055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14055</v>
          </cell>
          <cell r="BZ23">
            <v>14055</v>
          </cell>
          <cell r="CA23">
            <v>0</v>
          </cell>
          <cell r="CB23">
            <v>0</v>
          </cell>
          <cell r="CC23">
            <v>14055</v>
          </cell>
          <cell r="CD23">
            <v>14055</v>
          </cell>
          <cell r="CE23">
            <v>0</v>
          </cell>
          <cell r="CF23">
            <v>0</v>
          </cell>
        </row>
        <row r="24">
          <cell r="A24">
            <v>17000</v>
          </cell>
          <cell r="B24" t="str">
            <v>НДС по приобретенным ценостям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7316</v>
          </cell>
          <cell r="Q24">
            <v>0</v>
          </cell>
          <cell r="R24">
            <v>0</v>
          </cell>
          <cell r="S24">
            <v>0</v>
          </cell>
          <cell r="T24">
            <v>7316</v>
          </cell>
          <cell r="U24">
            <v>0</v>
          </cell>
          <cell r="V24">
            <v>0</v>
          </cell>
          <cell r="W24">
            <v>0</v>
          </cell>
          <cell r="X24">
            <v>7316</v>
          </cell>
          <cell r="Y24">
            <v>0</v>
          </cell>
          <cell r="Z24">
            <v>0</v>
          </cell>
          <cell r="AA24">
            <v>17572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87705.079860000013</v>
          </cell>
          <cell r="AK24">
            <v>17572</v>
          </cell>
          <cell r="AL24">
            <v>0</v>
          </cell>
          <cell r="AM24">
            <v>0</v>
          </cell>
          <cell r="AN24">
            <v>87705.079860000013</v>
          </cell>
          <cell r="AO24">
            <v>17572</v>
          </cell>
          <cell r="AP24">
            <v>0</v>
          </cell>
          <cell r="AQ24">
            <v>0</v>
          </cell>
          <cell r="AR24">
            <v>87705.079860000013</v>
          </cell>
          <cell r="AS24">
            <v>0</v>
          </cell>
          <cell r="AT24">
            <v>0</v>
          </cell>
          <cell r="AU24">
            <v>17572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16668.954938400002</v>
          </cell>
          <cell r="BB24">
            <v>0</v>
          </cell>
          <cell r="BC24">
            <v>0</v>
          </cell>
          <cell r="BD24">
            <v>87705.079860000013</v>
          </cell>
          <cell r="BE24">
            <v>17572</v>
          </cell>
          <cell r="BF24">
            <v>0</v>
          </cell>
          <cell r="BG24">
            <v>16668.954938400002</v>
          </cell>
          <cell r="BH24">
            <v>87705.079860000013</v>
          </cell>
          <cell r="BI24">
            <v>17572</v>
          </cell>
          <cell r="BJ24">
            <v>0</v>
          </cell>
          <cell r="BK24">
            <v>16668.954938400002</v>
          </cell>
          <cell r="BL24">
            <v>87705.079860000013</v>
          </cell>
          <cell r="BM24">
            <v>0</v>
          </cell>
          <cell r="BN24">
            <v>0</v>
          </cell>
          <cell r="BO24">
            <v>17572</v>
          </cell>
          <cell r="BP24">
            <v>0</v>
          </cell>
          <cell r="BQ24">
            <v>0</v>
          </cell>
          <cell r="BR24">
            <v>15270.718384000002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17572</v>
          </cell>
          <cell r="BZ24">
            <v>15270.718384000002</v>
          </cell>
          <cell r="CA24">
            <v>0</v>
          </cell>
          <cell r="CB24">
            <v>0</v>
          </cell>
          <cell r="CC24">
            <v>17572</v>
          </cell>
          <cell r="CD24">
            <v>15270.718384000002</v>
          </cell>
          <cell r="CE24">
            <v>0</v>
          </cell>
          <cell r="CF24">
            <v>0</v>
          </cell>
        </row>
        <row r="25">
          <cell r="A25">
            <v>19000</v>
          </cell>
          <cell r="B25" t="str">
            <v>Прочие текущие активы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11</v>
          </cell>
          <cell r="Q25">
            <v>0</v>
          </cell>
          <cell r="R25">
            <v>0</v>
          </cell>
          <cell r="S25">
            <v>0</v>
          </cell>
          <cell r="T25">
            <v>11</v>
          </cell>
          <cell r="U25">
            <v>0</v>
          </cell>
          <cell r="V25">
            <v>0</v>
          </cell>
          <cell r="W25">
            <v>0</v>
          </cell>
          <cell r="X25">
            <v>11</v>
          </cell>
          <cell r="Y25">
            <v>0</v>
          </cell>
          <cell r="Z25">
            <v>0</v>
          </cell>
          <cell r="AA25">
            <v>113339.81500000002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168532.3</v>
          </cell>
          <cell r="AK25">
            <v>113339.81500000002</v>
          </cell>
          <cell r="AL25">
            <v>0</v>
          </cell>
          <cell r="AM25">
            <v>0</v>
          </cell>
          <cell r="AN25">
            <v>168532.3</v>
          </cell>
          <cell r="AO25">
            <v>113339.81500000002</v>
          </cell>
          <cell r="AP25">
            <v>0</v>
          </cell>
          <cell r="AQ25">
            <v>0</v>
          </cell>
          <cell r="AR25">
            <v>168532.3</v>
          </cell>
          <cell r="AS25">
            <v>0</v>
          </cell>
          <cell r="AT25">
            <v>0</v>
          </cell>
          <cell r="AU25">
            <v>113339.81500000002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179793.8</v>
          </cell>
          <cell r="BB25">
            <v>0</v>
          </cell>
          <cell r="BC25">
            <v>0</v>
          </cell>
          <cell r="BD25">
            <v>168532.3</v>
          </cell>
          <cell r="BE25">
            <v>113339.81500000002</v>
          </cell>
          <cell r="BF25">
            <v>0</v>
          </cell>
          <cell r="BG25">
            <v>179793.8</v>
          </cell>
          <cell r="BH25">
            <v>168532.3</v>
          </cell>
          <cell r="BI25">
            <v>113339.81500000002</v>
          </cell>
          <cell r="BJ25">
            <v>0</v>
          </cell>
          <cell r="BK25">
            <v>179793.8</v>
          </cell>
          <cell r="BL25">
            <v>168532.3</v>
          </cell>
          <cell r="BM25">
            <v>0</v>
          </cell>
          <cell r="BN25">
            <v>0</v>
          </cell>
          <cell r="BO25">
            <v>113339.81500000002</v>
          </cell>
          <cell r="BP25">
            <v>0</v>
          </cell>
          <cell r="BQ25">
            <v>0</v>
          </cell>
          <cell r="BR25">
            <v>108349.1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113339.81500000002</v>
          </cell>
          <cell r="BZ25">
            <v>108349.1</v>
          </cell>
          <cell r="CA25">
            <v>0</v>
          </cell>
          <cell r="CB25">
            <v>0</v>
          </cell>
          <cell r="CC25">
            <v>113339.81500000002</v>
          </cell>
          <cell r="CD25">
            <v>108349.1</v>
          </cell>
          <cell r="CE25">
            <v>0</v>
          </cell>
          <cell r="CF25">
            <v>0</v>
          </cell>
        </row>
        <row r="26">
          <cell r="A26">
            <v>20000</v>
          </cell>
          <cell r="B26" t="str">
            <v>Долгосрочные активы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1046</v>
          </cell>
          <cell r="Q26">
            <v>0</v>
          </cell>
          <cell r="R26">
            <v>0</v>
          </cell>
          <cell r="S26">
            <v>0</v>
          </cell>
          <cell r="T26">
            <v>1046</v>
          </cell>
          <cell r="U26">
            <v>0</v>
          </cell>
          <cell r="V26">
            <v>0</v>
          </cell>
          <cell r="W26">
            <v>0</v>
          </cell>
          <cell r="X26">
            <v>1046</v>
          </cell>
          <cell r="Y26">
            <v>0</v>
          </cell>
          <cell r="Z26">
            <v>0</v>
          </cell>
          <cell r="AA26">
            <v>11117.67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75507.066541702254</v>
          </cell>
          <cell r="AK26">
            <v>11117.67</v>
          </cell>
          <cell r="AL26">
            <v>0</v>
          </cell>
          <cell r="AM26">
            <v>0</v>
          </cell>
          <cell r="AN26">
            <v>75507.066541702254</v>
          </cell>
          <cell r="AO26">
            <v>11117.67</v>
          </cell>
          <cell r="AP26">
            <v>0</v>
          </cell>
          <cell r="AQ26">
            <v>0</v>
          </cell>
          <cell r="AR26">
            <v>75507.066541702254</v>
          </cell>
          <cell r="AS26">
            <v>0</v>
          </cell>
          <cell r="AT26">
            <v>0</v>
          </cell>
          <cell r="AU26">
            <v>11117.67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15868.82982007122</v>
          </cell>
          <cell r="BB26">
            <v>0</v>
          </cell>
          <cell r="BC26">
            <v>0</v>
          </cell>
          <cell r="BD26">
            <v>75507.066541702254</v>
          </cell>
          <cell r="BE26">
            <v>11117.67</v>
          </cell>
          <cell r="BF26">
            <v>0</v>
          </cell>
          <cell r="BG26">
            <v>15868.82982007122</v>
          </cell>
          <cell r="BH26">
            <v>75507.066541702254</v>
          </cell>
          <cell r="BI26">
            <v>11117.67</v>
          </cell>
          <cell r="BJ26">
            <v>0</v>
          </cell>
          <cell r="BK26">
            <v>15868.82982007122</v>
          </cell>
          <cell r="BL26">
            <v>75507.066541702254</v>
          </cell>
          <cell r="BM26">
            <v>0</v>
          </cell>
          <cell r="BN26">
            <v>0</v>
          </cell>
          <cell r="BO26">
            <v>11117.67</v>
          </cell>
          <cell r="BP26">
            <v>0</v>
          </cell>
          <cell r="BQ26">
            <v>0</v>
          </cell>
          <cell r="BR26">
            <v>9964.7225593220337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11117.67</v>
          </cell>
          <cell r="BZ26">
            <v>9964.7225593220337</v>
          </cell>
          <cell r="CA26">
            <v>0</v>
          </cell>
          <cell r="CB26">
            <v>0</v>
          </cell>
          <cell r="CC26">
            <v>11117.67</v>
          </cell>
          <cell r="CD26">
            <v>9964.7225593220337</v>
          </cell>
          <cell r="CE26">
            <v>0</v>
          </cell>
          <cell r="CF26">
            <v>0</v>
          </cell>
        </row>
        <row r="27">
          <cell r="A27">
            <v>21000</v>
          </cell>
          <cell r="B27" t="str">
            <v>Основные средства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314</v>
          </cell>
          <cell r="Q27">
            <v>0</v>
          </cell>
          <cell r="R27">
            <v>0</v>
          </cell>
          <cell r="S27">
            <v>0</v>
          </cell>
          <cell r="T27">
            <v>314</v>
          </cell>
          <cell r="U27">
            <v>0</v>
          </cell>
          <cell r="V27">
            <v>0</v>
          </cell>
          <cell r="W27">
            <v>0</v>
          </cell>
          <cell r="X27">
            <v>314</v>
          </cell>
          <cell r="Y27">
            <v>0</v>
          </cell>
          <cell r="Z27">
            <v>0</v>
          </cell>
          <cell r="AA27">
            <v>4918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15722.066541702246</v>
          </cell>
          <cell r="AK27">
            <v>4918</v>
          </cell>
          <cell r="AL27">
            <v>0</v>
          </cell>
          <cell r="AM27">
            <v>0</v>
          </cell>
          <cell r="AN27">
            <v>15722.066541702246</v>
          </cell>
          <cell r="AO27">
            <v>4918</v>
          </cell>
          <cell r="AP27">
            <v>0</v>
          </cell>
          <cell r="AQ27">
            <v>0</v>
          </cell>
          <cell r="AR27">
            <v>15722.066541702246</v>
          </cell>
          <cell r="AS27">
            <v>0</v>
          </cell>
          <cell r="AT27">
            <v>0</v>
          </cell>
          <cell r="AU27">
            <v>4918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15868.82982007122</v>
          </cell>
          <cell r="BB27">
            <v>0</v>
          </cell>
          <cell r="BC27">
            <v>0</v>
          </cell>
          <cell r="BD27">
            <v>15722.066541702246</v>
          </cell>
          <cell r="BE27">
            <v>4918</v>
          </cell>
          <cell r="BF27">
            <v>0</v>
          </cell>
          <cell r="BG27">
            <v>15868.82982007122</v>
          </cell>
          <cell r="BH27">
            <v>15722.066541702246</v>
          </cell>
          <cell r="BI27">
            <v>4918</v>
          </cell>
          <cell r="BJ27">
            <v>0</v>
          </cell>
          <cell r="BK27">
            <v>15868.82982007122</v>
          </cell>
          <cell r="BL27">
            <v>15722.066541702246</v>
          </cell>
          <cell r="BM27">
            <v>0</v>
          </cell>
          <cell r="BN27">
            <v>0</v>
          </cell>
          <cell r="BO27">
            <v>4918</v>
          </cell>
          <cell r="BP27">
            <v>0</v>
          </cell>
          <cell r="BQ27">
            <v>0</v>
          </cell>
          <cell r="BR27">
            <v>9964.7225593220337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4918</v>
          </cell>
          <cell r="BZ27">
            <v>9964.7225593220337</v>
          </cell>
          <cell r="CA27">
            <v>0</v>
          </cell>
          <cell r="CB27">
            <v>0</v>
          </cell>
          <cell r="CC27">
            <v>4918</v>
          </cell>
          <cell r="CD27">
            <v>9964.7225593220337</v>
          </cell>
          <cell r="CE27">
            <v>0</v>
          </cell>
          <cell r="CF27">
            <v>0</v>
          </cell>
        </row>
        <row r="28">
          <cell r="A28">
            <v>22000</v>
          </cell>
          <cell r="B28" t="str">
            <v>Нематериальные активы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A29">
            <v>23000</v>
          </cell>
          <cell r="B29" t="str">
            <v>Долгосрочные финансовые вложения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59785</v>
          </cell>
          <cell r="AK29">
            <v>0</v>
          </cell>
          <cell r="AL29">
            <v>0</v>
          </cell>
          <cell r="AM29">
            <v>0</v>
          </cell>
          <cell r="AN29">
            <v>59785</v>
          </cell>
          <cell r="AO29">
            <v>0</v>
          </cell>
          <cell r="AP29">
            <v>0</v>
          </cell>
          <cell r="AQ29">
            <v>0</v>
          </cell>
          <cell r="AR29">
            <v>59785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59785</v>
          </cell>
          <cell r="BE29">
            <v>0</v>
          </cell>
          <cell r="BF29">
            <v>0</v>
          </cell>
          <cell r="BG29">
            <v>0</v>
          </cell>
          <cell r="BH29">
            <v>59785</v>
          </cell>
          <cell r="BI29">
            <v>0</v>
          </cell>
          <cell r="BJ29">
            <v>0</v>
          </cell>
          <cell r="BK29">
            <v>0</v>
          </cell>
          <cell r="BL29">
            <v>59785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A30">
            <v>24000</v>
          </cell>
          <cell r="B30" t="str">
            <v>Долгосрочная дебиторская задолженность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A31">
            <v>25000</v>
          </cell>
          <cell r="B31" t="str">
            <v>Незавершенное строительство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729</v>
          </cell>
          <cell r="Q31">
            <v>0</v>
          </cell>
          <cell r="R31">
            <v>0</v>
          </cell>
          <cell r="S31">
            <v>0</v>
          </cell>
          <cell r="T31">
            <v>729</v>
          </cell>
          <cell r="U31">
            <v>0</v>
          </cell>
          <cell r="V31">
            <v>0</v>
          </cell>
          <cell r="W31">
            <v>0</v>
          </cell>
          <cell r="X31">
            <v>729</v>
          </cell>
          <cell r="Y31">
            <v>0</v>
          </cell>
          <cell r="Z31">
            <v>0</v>
          </cell>
          <cell r="AA31">
            <v>478.67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478.67</v>
          </cell>
          <cell r="AL31">
            <v>0</v>
          </cell>
          <cell r="AM31">
            <v>0</v>
          </cell>
          <cell r="AN31">
            <v>0</v>
          </cell>
          <cell r="AO31">
            <v>478.67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478.67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478.67</v>
          </cell>
          <cell r="BF31">
            <v>0</v>
          </cell>
          <cell r="BG31">
            <v>0</v>
          </cell>
          <cell r="BH31">
            <v>0</v>
          </cell>
          <cell r="BI31">
            <v>478.67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478.67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478.67</v>
          </cell>
          <cell r="BZ31">
            <v>0</v>
          </cell>
          <cell r="CA31">
            <v>0</v>
          </cell>
          <cell r="CB31">
            <v>0</v>
          </cell>
          <cell r="CC31">
            <v>478.67</v>
          </cell>
          <cell r="CD31">
            <v>0</v>
          </cell>
          <cell r="CE31">
            <v>0</v>
          </cell>
          <cell r="CF31">
            <v>0</v>
          </cell>
        </row>
        <row r="32">
          <cell r="A32">
            <v>26000</v>
          </cell>
          <cell r="B32" t="str">
            <v>Прочие долгосрочные активы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3</v>
          </cell>
          <cell r="Q32">
            <v>0</v>
          </cell>
          <cell r="R32">
            <v>0</v>
          </cell>
          <cell r="S32">
            <v>0</v>
          </cell>
          <cell r="T32">
            <v>3</v>
          </cell>
          <cell r="U32">
            <v>0</v>
          </cell>
          <cell r="V32">
            <v>0</v>
          </cell>
          <cell r="W32">
            <v>0</v>
          </cell>
          <cell r="X32">
            <v>3</v>
          </cell>
          <cell r="Y32">
            <v>0</v>
          </cell>
          <cell r="Z32">
            <v>0</v>
          </cell>
          <cell r="AA32">
            <v>5721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5721</v>
          </cell>
          <cell r="AL32">
            <v>0</v>
          </cell>
          <cell r="AM32">
            <v>0</v>
          </cell>
          <cell r="AN32">
            <v>0</v>
          </cell>
          <cell r="AO32">
            <v>5721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5721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5721</v>
          </cell>
          <cell r="BF32">
            <v>0</v>
          </cell>
          <cell r="BG32">
            <v>0</v>
          </cell>
          <cell r="BH32">
            <v>0</v>
          </cell>
          <cell r="BI32">
            <v>5721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5721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5721</v>
          </cell>
          <cell r="BZ32">
            <v>0</v>
          </cell>
          <cell r="CA32">
            <v>0</v>
          </cell>
          <cell r="CB32">
            <v>0</v>
          </cell>
          <cell r="CC32">
            <v>5721</v>
          </cell>
          <cell r="CD32">
            <v>0</v>
          </cell>
          <cell r="CE32">
            <v>0</v>
          </cell>
          <cell r="CF32">
            <v>0</v>
          </cell>
        </row>
        <row r="33">
          <cell r="A33">
            <v>0</v>
          </cell>
          <cell r="B33" t="str">
            <v>ПАССИВЫ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161652</v>
          </cell>
          <cell r="Q33">
            <v>0</v>
          </cell>
          <cell r="R33">
            <v>0</v>
          </cell>
          <cell r="S33">
            <v>0</v>
          </cell>
          <cell r="T33">
            <v>161652</v>
          </cell>
          <cell r="U33">
            <v>0</v>
          </cell>
          <cell r="V33">
            <v>0</v>
          </cell>
          <cell r="W33">
            <v>0</v>
          </cell>
          <cell r="X33">
            <v>161652</v>
          </cell>
          <cell r="Y33">
            <v>0</v>
          </cell>
          <cell r="Z33">
            <v>0</v>
          </cell>
          <cell r="AA33">
            <v>748024.01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1441691.8076297757</v>
          </cell>
          <cell r="AK33">
            <v>748024.01</v>
          </cell>
          <cell r="AL33">
            <v>0</v>
          </cell>
          <cell r="AM33">
            <v>0</v>
          </cell>
          <cell r="AN33">
            <v>1441691.8076297757</v>
          </cell>
          <cell r="AO33">
            <v>748024.01</v>
          </cell>
          <cell r="AP33">
            <v>0</v>
          </cell>
          <cell r="AQ33">
            <v>0</v>
          </cell>
          <cell r="AR33">
            <v>1441691.8076297757</v>
          </cell>
          <cell r="AS33">
            <v>0</v>
          </cell>
          <cell r="AT33">
            <v>0</v>
          </cell>
          <cell r="AU33">
            <v>748024.01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2074965.7246456568</v>
          </cell>
          <cell r="BB33">
            <v>0</v>
          </cell>
          <cell r="BC33">
            <v>0</v>
          </cell>
          <cell r="BD33">
            <v>1441691.8076297757</v>
          </cell>
          <cell r="BE33">
            <v>748024.01</v>
          </cell>
          <cell r="BF33">
            <v>0</v>
          </cell>
          <cell r="BG33">
            <v>2074965.7246456568</v>
          </cell>
          <cell r="BH33">
            <v>1441691.8076297757</v>
          </cell>
          <cell r="BI33">
            <v>748024.01</v>
          </cell>
          <cell r="BJ33">
            <v>0</v>
          </cell>
          <cell r="BK33">
            <v>2074965.7246456568</v>
          </cell>
          <cell r="BL33">
            <v>1441691.8076297757</v>
          </cell>
          <cell r="BM33">
            <v>0</v>
          </cell>
          <cell r="BN33">
            <v>0</v>
          </cell>
          <cell r="BO33">
            <v>748024.01</v>
          </cell>
          <cell r="BP33">
            <v>0</v>
          </cell>
          <cell r="BQ33">
            <v>0</v>
          </cell>
          <cell r="BR33">
            <v>1210601.4465115254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748024.01</v>
          </cell>
          <cell r="BZ33">
            <v>1210601.4465115254</v>
          </cell>
          <cell r="CA33">
            <v>0</v>
          </cell>
          <cell r="CB33">
            <v>0</v>
          </cell>
          <cell r="CC33">
            <v>748024.01</v>
          </cell>
          <cell r="CD33">
            <v>1210601.4465115254</v>
          </cell>
          <cell r="CE33">
            <v>0</v>
          </cell>
          <cell r="CF33">
            <v>0</v>
          </cell>
        </row>
        <row r="34">
          <cell r="A34">
            <v>30000</v>
          </cell>
          <cell r="B34" t="str">
            <v>Текущие обязательства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154616</v>
          </cell>
          <cell r="Q34">
            <v>0</v>
          </cell>
          <cell r="R34">
            <v>0</v>
          </cell>
          <cell r="S34">
            <v>0</v>
          </cell>
          <cell r="T34">
            <v>154616</v>
          </cell>
          <cell r="U34">
            <v>0</v>
          </cell>
          <cell r="V34">
            <v>0</v>
          </cell>
          <cell r="W34">
            <v>0</v>
          </cell>
          <cell r="X34">
            <v>154616</v>
          </cell>
          <cell r="Y34">
            <v>0</v>
          </cell>
          <cell r="Z34">
            <v>0</v>
          </cell>
          <cell r="AA34">
            <v>747578.01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1336171.9076297758</v>
          </cell>
          <cell r="AK34">
            <v>747578.01</v>
          </cell>
          <cell r="AL34">
            <v>0</v>
          </cell>
          <cell r="AM34">
            <v>0</v>
          </cell>
          <cell r="AN34">
            <v>1336171.9076297758</v>
          </cell>
          <cell r="AO34">
            <v>747578.01</v>
          </cell>
          <cell r="AP34">
            <v>0</v>
          </cell>
          <cell r="AQ34">
            <v>0</v>
          </cell>
          <cell r="AR34">
            <v>1336171.9076297758</v>
          </cell>
          <cell r="AS34">
            <v>0</v>
          </cell>
          <cell r="AT34">
            <v>0</v>
          </cell>
          <cell r="AU34">
            <v>747578.01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1914319.1715400761</v>
          </cell>
          <cell r="BB34">
            <v>0</v>
          </cell>
          <cell r="BC34">
            <v>0</v>
          </cell>
          <cell r="BD34">
            <v>1336171.9076297758</v>
          </cell>
          <cell r="BE34">
            <v>747578.01</v>
          </cell>
          <cell r="BF34">
            <v>0</v>
          </cell>
          <cell r="BG34">
            <v>1914319.1715400761</v>
          </cell>
          <cell r="BH34">
            <v>1336171.9076297758</v>
          </cell>
          <cell r="BI34">
            <v>747578.01</v>
          </cell>
          <cell r="BJ34">
            <v>0</v>
          </cell>
          <cell r="BK34">
            <v>1914319.1715400761</v>
          </cell>
          <cell r="BL34">
            <v>1336171.9076297758</v>
          </cell>
          <cell r="BM34">
            <v>0</v>
          </cell>
          <cell r="BN34">
            <v>0</v>
          </cell>
          <cell r="BO34">
            <v>747578.01</v>
          </cell>
          <cell r="BP34">
            <v>0</v>
          </cell>
          <cell r="BQ34">
            <v>0</v>
          </cell>
          <cell r="BR34">
            <v>1205163.26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747578.01</v>
          </cell>
          <cell r="BZ34">
            <v>1205163.26</v>
          </cell>
          <cell r="CA34">
            <v>0</v>
          </cell>
          <cell r="CB34">
            <v>0</v>
          </cell>
          <cell r="CC34">
            <v>747578.01</v>
          </cell>
          <cell r="CD34">
            <v>1205163.26</v>
          </cell>
          <cell r="CE34">
            <v>0</v>
          </cell>
          <cell r="CF34">
            <v>0</v>
          </cell>
        </row>
        <row r="35">
          <cell r="A35">
            <v>31000</v>
          </cell>
          <cell r="B35" t="str">
            <v>Кредиторская задолженнось перед поставщиками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47957</v>
          </cell>
          <cell r="Q35">
            <v>0</v>
          </cell>
          <cell r="R35">
            <v>0</v>
          </cell>
          <cell r="S35">
            <v>0</v>
          </cell>
          <cell r="T35">
            <v>47957</v>
          </cell>
          <cell r="U35">
            <v>0</v>
          </cell>
          <cell r="V35">
            <v>0</v>
          </cell>
          <cell r="W35">
            <v>0</v>
          </cell>
          <cell r="X35">
            <v>47957</v>
          </cell>
          <cell r="Y35">
            <v>0</v>
          </cell>
          <cell r="Z35">
            <v>0</v>
          </cell>
          <cell r="AA35">
            <v>114789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575492.65</v>
          </cell>
          <cell r="AK35">
            <v>114789</v>
          </cell>
          <cell r="AL35">
            <v>0</v>
          </cell>
          <cell r="AM35">
            <v>0</v>
          </cell>
          <cell r="AN35">
            <v>575492.65</v>
          </cell>
          <cell r="AO35">
            <v>114789</v>
          </cell>
          <cell r="AP35">
            <v>0</v>
          </cell>
          <cell r="AQ35">
            <v>0</v>
          </cell>
          <cell r="AR35">
            <v>575492.65</v>
          </cell>
          <cell r="AS35">
            <v>0</v>
          </cell>
          <cell r="AT35">
            <v>0</v>
          </cell>
          <cell r="AU35">
            <v>114789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109275.96</v>
          </cell>
          <cell r="BB35">
            <v>0</v>
          </cell>
          <cell r="BC35">
            <v>0</v>
          </cell>
          <cell r="BD35">
            <v>575492.65</v>
          </cell>
          <cell r="BE35">
            <v>114789</v>
          </cell>
          <cell r="BF35">
            <v>0</v>
          </cell>
          <cell r="BG35">
            <v>109275.96</v>
          </cell>
          <cell r="BH35">
            <v>575492.65</v>
          </cell>
          <cell r="BI35">
            <v>114789</v>
          </cell>
          <cell r="BJ35">
            <v>0</v>
          </cell>
          <cell r="BK35">
            <v>109275.96</v>
          </cell>
          <cell r="BL35">
            <v>575492.65</v>
          </cell>
          <cell r="BM35">
            <v>0</v>
          </cell>
          <cell r="BN35">
            <v>0</v>
          </cell>
          <cell r="BO35">
            <v>114789</v>
          </cell>
          <cell r="BP35">
            <v>0</v>
          </cell>
          <cell r="BQ35">
            <v>0</v>
          </cell>
          <cell r="BR35">
            <v>100109.6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114789</v>
          </cell>
          <cell r="BZ35">
            <v>100109.6</v>
          </cell>
          <cell r="CA35">
            <v>0</v>
          </cell>
          <cell r="CB35">
            <v>0</v>
          </cell>
          <cell r="CC35">
            <v>114789</v>
          </cell>
          <cell r="CD35">
            <v>100109.6</v>
          </cell>
          <cell r="CE35">
            <v>0</v>
          </cell>
          <cell r="CF35">
            <v>0</v>
          </cell>
        </row>
        <row r="36">
          <cell r="A36">
            <v>31100</v>
          </cell>
          <cell r="B36" t="str">
            <v xml:space="preserve"> в т.ч. Предприятия группы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509437.35</v>
          </cell>
          <cell r="AK36">
            <v>0</v>
          </cell>
          <cell r="AL36">
            <v>0</v>
          </cell>
          <cell r="AM36">
            <v>0</v>
          </cell>
          <cell r="AN36">
            <v>509437.35</v>
          </cell>
          <cell r="AO36">
            <v>0</v>
          </cell>
          <cell r="AP36">
            <v>0</v>
          </cell>
          <cell r="AQ36">
            <v>0</v>
          </cell>
          <cell r="AR36">
            <v>509437.35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95070.1</v>
          </cell>
          <cell r="BB36">
            <v>0</v>
          </cell>
          <cell r="BC36">
            <v>0</v>
          </cell>
          <cell r="BD36">
            <v>509437.35</v>
          </cell>
          <cell r="BE36">
            <v>0</v>
          </cell>
          <cell r="BF36">
            <v>0</v>
          </cell>
          <cell r="BG36">
            <v>95070.1</v>
          </cell>
          <cell r="BH36">
            <v>509437.35</v>
          </cell>
          <cell r="BI36">
            <v>0</v>
          </cell>
          <cell r="BJ36">
            <v>0</v>
          </cell>
          <cell r="BK36">
            <v>95070.1</v>
          </cell>
          <cell r="BL36">
            <v>509437.35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87095.3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87095.3</v>
          </cell>
          <cell r="CA36">
            <v>0</v>
          </cell>
          <cell r="CB36">
            <v>0</v>
          </cell>
          <cell r="CC36">
            <v>0</v>
          </cell>
          <cell r="CD36">
            <v>87095.3</v>
          </cell>
          <cell r="CE36">
            <v>0</v>
          </cell>
          <cell r="CF36">
            <v>0</v>
          </cell>
        </row>
        <row r="37">
          <cell r="A37">
            <v>32000</v>
          </cell>
          <cell r="B37" t="str">
            <v xml:space="preserve">Авансы полученные 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530849.11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429127.3</v>
          </cell>
          <cell r="AK37">
            <v>530849.11</v>
          </cell>
          <cell r="AL37">
            <v>0</v>
          </cell>
          <cell r="AM37">
            <v>0</v>
          </cell>
          <cell r="AN37">
            <v>429127.3</v>
          </cell>
          <cell r="AO37">
            <v>530849.11</v>
          </cell>
          <cell r="AP37">
            <v>0</v>
          </cell>
          <cell r="AQ37">
            <v>0</v>
          </cell>
          <cell r="AR37">
            <v>429127.3</v>
          </cell>
          <cell r="AS37">
            <v>0</v>
          </cell>
          <cell r="AT37">
            <v>0</v>
          </cell>
          <cell r="AU37">
            <v>530849.11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1659522</v>
          </cell>
          <cell r="BB37">
            <v>0</v>
          </cell>
          <cell r="BC37">
            <v>0</v>
          </cell>
          <cell r="BD37">
            <v>429127.3</v>
          </cell>
          <cell r="BE37">
            <v>530849.11</v>
          </cell>
          <cell r="BF37">
            <v>0</v>
          </cell>
          <cell r="BG37">
            <v>1659522</v>
          </cell>
          <cell r="BH37">
            <v>429127.3</v>
          </cell>
          <cell r="BI37">
            <v>530849.11</v>
          </cell>
          <cell r="BJ37">
            <v>0</v>
          </cell>
          <cell r="BK37">
            <v>1659522</v>
          </cell>
          <cell r="BL37">
            <v>429127.3</v>
          </cell>
          <cell r="BM37">
            <v>0</v>
          </cell>
          <cell r="BN37">
            <v>0</v>
          </cell>
          <cell r="BO37">
            <v>530849.11</v>
          </cell>
          <cell r="BP37">
            <v>0</v>
          </cell>
          <cell r="BQ37">
            <v>0</v>
          </cell>
          <cell r="BR37">
            <v>1024052.58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530849.11</v>
          </cell>
          <cell r="BZ37">
            <v>1024052.58</v>
          </cell>
          <cell r="CA37">
            <v>0</v>
          </cell>
          <cell r="CB37">
            <v>0</v>
          </cell>
          <cell r="CC37">
            <v>530849.11</v>
          </cell>
          <cell r="CD37">
            <v>1024052.58</v>
          </cell>
          <cell r="CE37">
            <v>0</v>
          </cell>
          <cell r="CF37">
            <v>0</v>
          </cell>
        </row>
        <row r="38">
          <cell r="A38">
            <v>32100</v>
          </cell>
          <cell r="B38" t="str">
            <v xml:space="preserve"> в т.ч. Предприятия группы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530849.11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291901.7</v>
          </cell>
          <cell r="AK38">
            <v>530849.11</v>
          </cell>
          <cell r="AL38">
            <v>0</v>
          </cell>
          <cell r="AM38">
            <v>0</v>
          </cell>
          <cell r="AN38">
            <v>291901.7</v>
          </cell>
          <cell r="AO38">
            <v>530849.11</v>
          </cell>
          <cell r="AP38">
            <v>0</v>
          </cell>
          <cell r="AQ38">
            <v>0</v>
          </cell>
          <cell r="AR38">
            <v>291901.7</v>
          </cell>
          <cell r="AS38">
            <v>0</v>
          </cell>
          <cell r="AT38">
            <v>0</v>
          </cell>
          <cell r="AU38">
            <v>530849.11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291901.7</v>
          </cell>
          <cell r="BE38">
            <v>530849.11</v>
          </cell>
          <cell r="BF38">
            <v>0</v>
          </cell>
          <cell r="BG38">
            <v>0</v>
          </cell>
          <cell r="BH38">
            <v>291901.7</v>
          </cell>
          <cell r="BI38">
            <v>530849.11</v>
          </cell>
          <cell r="BJ38">
            <v>0</v>
          </cell>
          <cell r="BK38">
            <v>0</v>
          </cell>
          <cell r="BL38">
            <v>291901.7</v>
          </cell>
          <cell r="BM38">
            <v>0</v>
          </cell>
          <cell r="BN38">
            <v>0</v>
          </cell>
          <cell r="BO38">
            <v>530849.11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530849.11</v>
          </cell>
          <cell r="BZ38">
            <v>0</v>
          </cell>
          <cell r="CA38">
            <v>0</v>
          </cell>
          <cell r="CB38">
            <v>0</v>
          </cell>
          <cell r="CC38">
            <v>530849.11</v>
          </cell>
          <cell r="CD38">
            <v>0</v>
          </cell>
          <cell r="CE38">
            <v>0</v>
          </cell>
          <cell r="CF38">
            <v>0</v>
          </cell>
        </row>
        <row r="39">
          <cell r="A39">
            <v>33000</v>
          </cell>
          <cell r="B39" t="str">
            <v>Краткосрочные займы и кредиты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180000</v>
          </cell>
          <cell r="AK39">
            <v>0</v>
          </cell>
          <cell r="AL39">
            <v>0</v>
          </cell>
          <cell r="AM39">
            <v>0</v>
          </cell>
          <cell r="AN39">
            <v>180000</v>
          </cell>
          <cell r="AO39">
            <v>0</v>
          </cell>
          <cell r="AP39">
            <v>0</v>
          </cell>
          <cell r="AQ39">
            <v>0</v>
          </cell>
          <cell r="AR39">
            <v>180000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180000</v>
          </cell>
          <cell r="BE39">
            <v>0</v>
          </cell>
          <cell r="BF39">
            <v>0</v>
          </cell>
          <cell r="BG39">
            <v>0</v>
          </cell>
          <cell r="BH39">
            <v>180000</v>
          </cell>
          <cell r="BI39">
            <v>0</v>
          </cell>
          <cell r="BJ39">
            <v>0</v>
          </cell>
          <cell r="BK39">
            <v>0</v>
          </cell>
          <cell r="BL39">
            <v>180000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</row>
        <row r="40">
          <cell r="A40">
            <v>33100</v>
          </cell>
          <cell r="B40" t="str">
            <v xml:space="preserve"> в т.ч. Предприятия группы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A41">
            <v>34000</v>
          </cell>
          <cell r="B41" t="str">
            <v>Задолженность перед бюджетом и внебюджетными фондами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7255</v>
          </cell>
          <cell r="Q41">
            <v>0</v>
          </cell>
          <cell r="R41">
            <v>0</v>
          </cell>
          <cell r="S41">
            <v>0</v>
          </cell>
          <cell r="T41">
            <v>7255</v>
          </cell>
          <cell r="U41">
            <v>0</v>
          </cell>
          <cell r="V41">
            <v>0</v>
          </cell>
          <cell r="W41">
            <v>0</v>
          </cell>
          <cell r="X41">
            <v>7255</v>
          </cell>
          <cell r="Y41">
            <v>0</v>
          </cell>
          <cell r="Z41">
            <v>0</v>
          </cell>
          <cell r="AA41">
            <v>61393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15038.297629775912</v>
          </cell>
          <cell r="AK41">
            <v>61393</v>
          </cell>
          <cell r="AL41">
            <v>0</v>
          </cell>
          <cell r="AM41">
            <v>0</v>
          </cell>
          <cell r="AN41">
            <v>15038.297629775912</v>
          </cell>
          <cell r="AO41">
            <v>61393</v>
          </cell>
          <cell r="AP41">
            <v>0</v>
          </cell>
          <cell r="AQ41">
            <v>0</v>
          </cell>
          <cell r="AR41">
            <v>15038.297629775912</v>
          </cell>
          <cell r="AS41">
            <v>0</v>
          </cell>
          <cell r="AT41">
            <v>0</v>
          </cell>
          <cell r="AU41">
            <v>61393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9953.004990076246</v>
          </cell>
          <cell r="BB41">
            <v>0</v>
          </cell>
          <cell r="BC41">
            <v>0</v>
          </cell>
          <cell r="BD41">
            <v>15038.297629775912</v>
          </cell>
          <cell r="BE41">
            <v>61393</v>
          </cell>
          <cell r="BF41">
            <v>0</v>
          </cell>
          <cell r="BG41">
            <v>9953.004990076246</v>
          </cell>
          <cell r="BH41">
            <v>15038.297629775912</v>
          </cell>
          <cell r="BI41">
            <v>61393</v>
          </cell>
          <cell r="BJ41">
            <v>0</v>
          </cell>
          <cell r="BK41">
            <v>9953.004990076246</v>
          </cell>
          <cell r="BL41">
            <v>15038.297629775912</v>
          </cell>
          <cell r="BM41">
            <v>0</v>
          </cell>
          <cell r="BN41">
            <v>0</v>
          </cell>
          <cell r="BO41">
            <v>61393</v>
          </cell>
          <cell r="BP41">
            <v>0</v>
          </cell>
          <cell r="BQ41">
            <v>0</v>
          </cell>
          <cell r="BR41">
            <v>47395.86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61393</v>
          </cell>
          <cell r="BZ41">
            <v>47395.86</v>
          </cell>
          <cell r="CA41">
            <v>0</v>
          </cell>
          <cell r="CB41">
            <v>0</v>
          </cell>
          <cell r="CC41">
            <v>61393</v>
          </cell>
          <cell r="CD41">
            <v>47395.86</v>
          </cell>
          <cell r="CE41">
            <v>0</v>
          </cell>
          <cell r="CF41">
            <v>0</v>
          </cell>
        </row>
        <row r="42">
          <cell r="A42">
            <v>35000</v>
          </cell>
          <cell r="B42" t="str">
            <v>Обязательства перед персоналом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1154</v>
          </cell>
          <cell r="Q42">
            <v>0</v>
          </cell>
          <cell r="R42">
            <v>0</v>
          </cell>
          <cell r="S42">
            <v>0</v>
          </cell>
          <cell r="T42">
            <v>1154</v>
          </cell>
          <cell r="U42">
            <v>0</v>
          </cell>
          <cell r="V42">
            <v>0</v>
          </cell>
          <cell r="W42">
            <v>0</v>
          </cell>
          <cell r="X42">
            <v>1154</v>
          </cell>
          <cell r="Y42">
            <v>0</v>
          </cell>
          <cell r="Z42">
            <v>0</v>
          </cell>
          <cell r="AA42">
            <v>3201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5664.66</v>
          </cell>
          <cell r="AK42">
            <v>3201</v>
          </cell>
          <cell r="AL42">
            <v>0</v>
          </cell>
          <cell r="AM42">
            <v>0</v>
          </cell>
          <cell r="AN42">
            <v>5664.66</v>
          </cell>
          <cell r="AO42">
            <v>3201</v>
          </cell>
          <cell r="AP42">
            <v>0</v>
          </cell>
          <cell r="AQ42">
            <v>0</v>
          </cell>
          <cell r="AR42">
            <v>5664.66</v>
          </cell>
          <cell r="AS42">
            <v>0</v>
          </cell>
          <cell r="AT42">
            <v>0</v>
          </cell>
          <cell r="AU42">
            <v>3201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4719.8065499999984</v>
          </cell>
          <cell r="BB42">
            <v>0</v>
          </cell>
          <cell r="BC42">
            <v>0</v>
          </cell>
          <cell r="BD42">
            <v>5664.66</v>
          </cell>
          <cell r="BE42">
            <v>3201</v>
          </cell>
          <cell r="BF42">
            <v>0</v>
          </cell>
          <cell r="BG42">
            <v>4719.8065499999984</v>
          </cell>
          <cell r="BH42">
            <v>5664.66</v>
          </cell>
          <cell r="BI42">
            <v>3201</v>
          </cell>
          <cell r="BJ42">
            <v>0</v>
          </cell>
          <cell r="BK42">
            <v>4719.8065499999984</v>
          </cell>
          <cell r="BL42">
            <v>5664.66</v>
          </cell>
          <cell r="BM42">
            <v>0</v>
          </cell>
          <cell r="BN42">
            <v>0</v>
          </cell>
          <cell r="BO42">
            <v>3201</v>
          </cell>
          <cell r="BP42">
            <v>0</v>
          </cell>
          <cell r="BQ42">
            <v>0</v>
          </cell>
          <cell r="BR42">
            <v>4015.92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3201</v>
          </cell>
          <cell r="BZ42">
            <v>4015.92</v>
          </cell>
          <cell r="CA42">
            <v>0</v>
          </cell>
          <cell r="CB42">
            <v>0</v>
          </cell>
          <cell r="CC42">
            <v>3201</v>
          </cell>
          <cell r="CD42">
            <v>4015.92</v>
          </cell>
          <cell r="CE42">
            <v>0</v>
          </cell>
          <cell r="CF42">
            <v>0</v>
          </cell>
        </row>
        <row r="43">
          <cell r="A43">
            <v>39000</v>
          </cell>
          <cell r="B43" t="str">
            <v>Прочие текущие обязательства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98250</v>
          </cell>
          <cell r="Q43">
            <v>0</v>
          </cell>
          <cell r="R43">
            <v>0</v>
          </cell>
          <cell r="S43">
            <v>0</v>
          </cell>
          <cell r="T43">
            <v>98250</v>
          </cell>
          <cell r="U43">
            <v>0</v>
          </cell>
          <cell r="V43">
            <v>0</v>
          </cell>
          <cell r="W43">
            <v>0</v>
          </cell>
          <cell r="X43">
            <v>98250</v>
          </cell>
          <cell r="Y43">
            <v>0</v>
          </cell>
          <cell r="Z43">
            <v>0</v>
          </cell>
          <cell r="AA43">
            <v>37345.9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130849</v>
          </cell>
          <cell r="AK43">
            <v>37345.9</v>
          </cell>
          <cell r="AL43">
            <v>0</v>
          </cell>
          <cell r="AM43">
            <v>0</v>
          </cell>
          <cell r="AN43">
            <v>130849</v>
          </cell>
          <cell r="AO43">
            <v>37345.9</v>
          </cell>
          <cell r="AP43">
            <v>0</v>
          </cell>
          <cell r="AQ43">
            <v>0</v>
          </cell>
          <cell r="AR43">
            <v>130849</v>
          </cell>
          <cell r="AS43">
            <v>0</v>
          </cell>
          <cell r="AT43">
            <v>0</v>
          </cell>
          <cell r="AU43">
            <v>37345.9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130848.4</v>
          </cell>
          <cell r="BB43">
            <v>0</v>
          </cell>
          <cell r="BC43">
            <v>0</v>
          </cell>
          <cell r="BD43">
            <v>130849</v>
          </cell>
          <cell r="BE43">
            <v>37345.9</v>
          </cell>
          <cell r="BF43">
            <v>0</v>
          </cell>
          <cell r="BG43">
            <v>130848.4</v>
          </cell>
          <cell r="BH43">
            <v>130849</v>
          </cell>
          <cell r="BI43">
            <v>37345.9</v>
          </cell>
          <cell r="BJ43">
            <v>0</v>
          </cell>
          <cell r="BK43">
            <v>130848.4</v>
          </cell>
          <cell r="BL43">
            <v>130849</v>
          </cell>
          <cell r="BM43">
            <v>0</v>
          </cell>
          <cell r="BN43">
            <v>0</v>
          </cell>
          <cell r="BO43">
            <v>37345.9</v>
          </cell>
          <cell r="BP43">
            <v>0</v>
          </cell>
          <cell r="BQ43">
            <v>0</v>
          </cell>
          <cell r="BR43">
            <v>29589.3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37345.9</v>
          </cell>
          <cell r="BZ43">
            <v>29589.3</v>
          </cell>
          <cell r="CA43">
            <v>0</v>
          </cell>
          <cell r="CB43">
            <v>0</v>
          </cell>
          <cell r="CC43">
            <v>37345.9</v>
          </cell>
          <cell r="CD43">
            <v>29589.3</v>
          </cell>
          <cell r="CE43">
            <v>0</v>
          </cell>
          <cell r="CF43">
            <v>0</v>
          </cell>
        </row>
        <row r="44">
          <cell r="A44">
            <v>40000</v>
          </cell>
          <cell r="B44" t="str">
            <v>Долгосрочные обязательства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380</v>
          </cell>
          <cell r="Q44">
            <v>0</v>
          </cell>
          <cell r="R44">
            <v>0</v>
          </cell>
          <cell r="S44">
            <v>0</v>
          </cell>
          <cell r="T44">
            <v>380</v>
          </cell>
          <cell r="U44">
            <v>0</v>
          </cell>
          <cell r="V44">
            <v>0</v>
          </cell>
          <cell r="W44">
            <v>0</v>
          </cell>
          <cell r="X44">
            <v>380</v>
          </cell>
          <cell r="Y44">
            <v>0</v>
          </cell>
          <cell r="Z44">
            <v>0</v>
          </cell>
          <cell r="AA44">
            <v>3242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3242</v>
          </cell>
          <cell r="AL44">
            <v>0</v>
          </cell>
          <cell r="AM44">
            <v>0</v>
          </cell>
          <cell r="AN44">
            <v>0</v>
          </cell>
          <cell r="AO44">
            <v>3242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3242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80000</v>
          </cell>
          <cell r="BB44">
            <v>0</v>
          </cell>
          <cell r="BC44">
            <v>0</v>
          </cell>
          <cell r="BD44">
            <v>0</v>
          </cell>
          <cell r="BE44">
            <v>3242</v>
          </cell>
          <cell r="BF44">
            <v>0</v>
          </cell>
          <cell r="BG44">
            <v>80000</v>
          </cell>
          <cell r="BH44">
            <v>0</v>
          </cell>
          <cell r="BI44">
            <v>3242</v>
          </cell>
          <cell r="BJ44">
            <v>0</v>
          </cell>
          <cell r="BK44">
            <v>80000</v>
          </cell>
          <cell r="BL44">
            <v>0</v>
          </cell>
          <cell r="BM44">
            <v>0</v>
          </cell>
          <cell r="BN44">
            <v>0</v>
          </cell>
          <cell r="BO44">
            <v>3242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3242</v>
          </cell>
          <cell r="BZ44">
            <v>0</v>
          </cell>
          <cell r="CA44">
            <v>0</v>
          </cell>
          <cell r="CB44">
            <v>0</v>
          </cell>
          <cell r="CC44">
            <v>3242</v>
          </cell>
          <cell r="CD44">
            <v>0</v>
          </cell>
          <cell r="CE44">
            <v>0</v>
          </cell>
          <cell r="CF44">
            <v>0</v>
          </cell>
        </row>
        <row r="45">
          <cell r="A45">
            <v>41000</v>
          </cell>
          <cell r="B45" t="str">
            <v>Долгосрочные займы и кредиты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80000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80000</v>
          </cell>
          <cell r="BH45">
            <v>0</v>
          </cell>
          <cell r="BI45">
            <v>0</v>
          </cell>
          <cell r="BJ45">
            <v>0</v>
          </cell>
          <cell r="BK45">
            <v>80000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</row>
        <row r="46">
          <cell r="A46">
            <v>41100</v>
          </cell>
          <cell r="B46" t="str">
            <v xml:space="preserve"> в т.ч. Предприятия группы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</row>
        <row r="47">
          <cell r="A47">
            <v>42000</v>
          </cell>
          <cell r="B47" t="str">
            <v>Прочие долгосрочные обязательства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380</v>
          </cell>
          <cell r="Q47">
            <v>0</v>
          </cell>
          <cell r="R47">
            <v>0</v>
          </cell>
          <cell r="S47">
            <v>0</v>
          </cell>
          <cell r="T47">
            <v>380</v>
          </cell>
          <cell r="U47">
            <v>0</v>
          </cell>
          <cell r="V47">
            <v>0</v>
          </cell>
          <cell r="W47">
            <v>0</v>
          </cell>
          <cell r="X47">
            <v>380</v>
          </cell>
          <cell r="Y47">
            <v>0</v>
          </cell>
          <cell r="Z47">
            <v>0</v>
          </cell>
          <cell r="AA47">
            <v>3242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3242</v>
          </cell>
          <cell r="AL47">
            <v>0</v>
          </cell>
          <cell r="AM47">
            <v>0</v>
          </cell>
          <cell r="AN47">
            <v>0</v>
          </cell>
          <cell r="AO47">
            <v>3242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3242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3242</v>
          </cell>
          <cell r="BF47">
            <v>0</v>
          </cell>
          <cell r="BG47">
            <v>0</v>
          </cell>
          <cell r="BH47">
            <v>0</v>
          </cell>
          <cell r="BI47">
            <v>3242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3242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3242</v>
          </cell>
          <cell r="BZ47">
            <v>0</v>
          </cell>
          <cell r="CA47">
            <v>0</v>
          </cell>
          <cell r="CB47">
            <v>0</v>
          </cell>
          <cell r="CC47">
            <v>3242</v>
          </cell>
          <cell r="CD47">
            <v>0</v>
          </cell>
          <cell r="CE47">
            <v>0</v>
          </cell>
          <cell r="CF47">
            <v>0</v>
          </cell>
        </row>
        <row r="48">
          <cell r="A48">
            <v>50000</v>
          </cell>
          <cell r="B48" t="str">
            <v>Собственный капитал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6656</v>
          </cell>
          <cell r="Q48">
            <v>0</v>
          </cell>
          <cell r="R48">
            <v>0</v>
          </cell>
          <cell r="S48">
            <v>0</v>
          </cell>
          <cell r="T48">
            <v>6656</v>
          </cell>
          <cell r="U48">
            <v>0</v>
          </cell>
          <cell r="V48">
            <v>0</v>
          </cell>
          <cell r="W48">
            <v>0</v>
          </cell>
          <cell r="X48">
            <v>6656</v>
          </cell>
          <cell r="Y48">
            <v>0</v>
          </cell>
          <cell r="Z48">
            <v>0</v>
          </cell>
          <cell r="AA48">
            <v>-2796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105519.9</v>
          </cell>
          <cell r="AK48">
            <v>-2796</v>
          </cell>
          <cell r="AL48">
            <v>0</v>
          </cell>
          <cell r="AM48">
            <v>0</v>
          </cell>
          <cell r="AN48">
            <v>105519.9</v>
          </cell>
          <cell r="AO48">
            <v>-2796</v>
          </cell>
          <cell r="AP48">
            <v>0</v>
          </cell>
          <cell r="AQ48">
            <v>0</v>
          </cell>
          <cell r="AR48">
            <v>105519.9</v>
          </cell>
          <cell r="AS48">
            <v>0</v>
          </cell>
          <cell r="AT48">
            <v>0</v>
          </cell>
          <cell r="AU48">
            <v>-2796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80646.55310558065</v>
          </cell>
          <cell r="BB48">
            <v>0</v>
          </cell>
          <cell r="BC48">
            <v>0</v>
          </cell>
          <cell r="BD48">
            <v>105519.9</v>
          </cell>
          <cell r="BE48">
            <v>-2796</v>
          </cell>
          <cell r="BF48">
            <v>0</v>
          </cell>
          <cell r="BG48">
            <v>80646.55310558065</v>
          </cell>
          <cell r="BH48">
            <v>105519.9</v>
          </cell>
          <cell r="BI48">
            <v>-2796</v>
          </cell>
          <cell r="BJ48">
            <v>0</v>
          </cell>
          <cell r="BK48">
            <v>80646.55310558065</v>
          </cell>
          <cell r="BL48">
            <v>105519.9</v>
          </cell>
          <cell r="BM48">
            <v>0</v>
          </cell>
          <cell r="BN48">
            <v>0</v>
          </cell>
          <cell r="BO48">
            <v>-2796</v>
          </cell>
          <cell r="BP48">
            <v>0</v>
          </cell>
          <cell r="BQ48">
            <v>0</v>
          </cell>
          <cell r="BR48">
            <v>5438.1865115253277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-2796</v>
          </cell>
          <cell r="BZ48">
            <v>5438.1865115253277</v>
          </cell>
          <cell r="CA48">
            <v>0</v>
          </cell>
          <cell r="CB48">
            <v>0</v>
          </cell>
          <cell r="CC48">
            <v>-2796</v>
          </cell>
          <cell r="CD48">
            <v>5438.1865115253277</v>
          </cell>
          <cell r="CE48">
            <v>0</v>
          </cell>
          <cell r="CF48">
            <v>0</v>
          </cell>
        </row>
        <row r="49">
          <cell r="A49">
            <v>51000</v>
          </cell>
          <cell r="B49" t="str">
            <v>Уставный капитал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5010</v>
          </cell>
          <cell r="Q49">
            <v>0</v>
          </cell>
          <cell r="R49">
            <v>0</v>
          </cell>
          <cell r="S49">
            <v>0</v>
          </cell>
          <cell r="T49">
            <v>5010</v>
          </cell>
          <cell r="U49">
            <v>0</v>
          </cell>
          <cell r="V49">
            <v>0</v>
          </cell>
          <cell r="W49">
            <v>0</v>
          </cell>
          <cell r="X49">
            <v>5010</v>
          </cell>
          <cell r="Y49">
            <v>0</v>
          </cell>
          <cell r="Z49">
            <v>0</v>
          </cell>
          <cell r="AA49">
            <v>5010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5010</v>
          </cell>
          <cell r="AK49">
            <v>5010</v>
          </cell>
          <cell r="AL49">
            <v>0</v>
          </cell>
          <cell r="AM49">
            <v>0</v>
          </cell>
          <cell r="AN49">
            <v>5010</v>
          </cell>
          <cell r="AO49">
            <v>5010</v>
          </cell>
          <cell r="AP49">
            <v>0</v>
          </cell>
          <cell r="AQ49">
            <v>0</v>
          </cell>
          <cell r="AR49">
            <v>5010</v>
          </cell>
          <cell r="AS49">
            <v>0</v>
          </cell>
          <cell r="AT49">
            <v>0</v>
          </cell>
          <cell r="AU49">
            <v>5010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5010</v>
          </cell>
          <cell r="BB49">
            <v>0</v>
          </cell>
          <cell r="BC49">
            <v>0</v>
          </cell>
          <cell r="BD49">
            <v>5010</v>
          </cell>
          <cell r="BE49">
            <v>5010</v>
          </cell>
          <cell r="BF49">
            <v>0</v>
          </cell>
          <cell r="BG49">
            <v>5010</v>
          </cell>
          <cell r="BH49">
            <v>5010</v>
          </cell>
          <cell r="BI49">
            <v>5010</v>
          </cell>
          <cell r="BJ49">
            <v>0</v>
          </cell>
          <cell r="BK49">
            <v>5010</v>
          </cell>
          <cell r="BL49">
            <v>5010</v>
          </cell>
          <cell r="BM49">
            <v>0</v>
          </cell>
          <cell r="BN49">
            <v>0</v>
          </cell>
          <cell r="BO49">
            <v>5010</v>
          </cell>
          <cell r="BP49">
            <v>0</v>
          </cell>
          <cell r="BQ49">
            <v>0</v>
          </cell>
          <cell r="BR49">
            <v>5010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5010</v>
          </cell>
          <cell r="BZ49">
            <v>5010</v>
          </cell>
          <cell r="CA49">
            <v>0</v>
          </cell>
          <cell r="CB49">
            <v>0</v>
          </cell>
          <cell r="CC49">
            <v>5010</v>
          </cell>
          <cell r="CD49">
            <v>5010</v>
          </cell>
          <cell r="CE49">
            <v>0</v>
          </cell>
          <cell r="CF49">
            <v>0</v>
          </cell>
        </row>
        <row r="50">
          <cell r="A50">
            <v>52000</v>
          </cell>
          <cell r="B50" t="str">
            <v>Добавочный капитал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</row>
        <row r="51">
          <cell r="A51">
            <v>53000</v>
          </cell>
          <cell r="B51" t="str">
            <v>Резервный капитал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</row>
        <row r="52">
          <cell r="A52">
            <v>54000</v>
          </cell>
          <cell r="B52" t="str">
            <v>Нераспределенная прибыль прошлых лет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1646</v>
          </cell>
          <cell r="Q52">
            <v>0</v>
          </cell>
          <cell r="R52">
            <v>0</v>
          </cell>
          <cell r="S52">
            <v>0</v>
          </cell>
          <cell r="T52">
            <v>1646</v>
          </cell>
          <cell r="U52">
            <v>0</v>
          </cell>
          <cell r="V52">
            <v>0</v>
          </cell>
          <cell r="W52">
            <v>0</v>
          </cell>
          <cell r="X52">
            <v>1646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1646</v>
          </cell>
          <cell r="AK52">
            <v>0</v>
          </cell>
          <cell r="AL52">
            <v>0</v>
          </cell>
          <cell r="AM52">
            <v>0</v>
          </cell>
          <cell r="AN52">
            <v>1646</v>
          </cell>
          <cell r="AO52">
            <v>0</v>
          </cell>
          <cell r="AP52">
            <v>0</v>
          </cell>
          <cell r="AQ52">
            <v>0</v>
          </cell>
          <cell r="AR52">
            <v>1646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1646</v>
          </cell>
          <cell r="BB52">
            <v>0</v>
          </cell>
          <cell r="BC52">
            <v>0</v>
          </cell>
          <cell r="BD52">
            <v>1646</v>
          </cell>
          <cell r="BE52">
            <v>0</v>
          </cell>
          <cell r="BF52">
            <v>0</v>
          </cell>
          <cell r="BG52">
            <v>1646</v>
          </cell>
          <cell r="BH52">
            <v>1646</v>
          </cell>
          <cell r="BI52">
            <v>0</v>
          </cell>
          <cell r="BJ52">
            <v>0</v>
          </cell>
          <cell r="BK52">
            <v>1646</v>
          </cell>
          <cell r="BL52">
            <v>1646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1646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1646</v>
          </cell>
          <cell r="CA52">
            <v>0</v>
          </cell>
          <cell r="CB52">
            <v>0</v>
          </cell>
          <cell r="CC52">
            <v>0</v>
          </cell>
          <cell r="CD52">
            <v>1646</v>
          </cell>
          <cell r="CE52">
            <v>0</v>
          </cell>
          <cell r="CF52">
            <v>0</v>
          </cell>
        </row>
        <row r="53">
          <cell r="A53">
            <v>55000</v>
          </cell>
          <cell r="B53" t="str">
            <v>Нераспределенная прибыль отчетного года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-7806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98863.9</v>
          </cell>
          <cell r="AK53">
            <v>-7806</v>
          </cell>
          <cell r="AL53">
            <v>0</v>
          </cell>
          <cell r="AM53">
            <v>0</v>
          </cell>
          <cell r="AN53">
            <v>98863.9</v>
          </cell>
          <cell r="AO53">
            <v>-7806</v>
          </cell>
          <cell r="AP53">
            <v>0</v>
          </cell>
          <cell r="AQ53">
            <v>0</v>
          </cell>
          <cell r="AR53">
            <v>98863.9</v>
          </cell>
          <cell r="AS53">
            <v>0</v>
          </cell>
          <cell r="AT53">
            <v>0</v>
          </cell>
          <cell r="AU53">
            <v>-7806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73990.55310558065</v>
          </cell>
          <cell r="BB53">
            <v>0</v>
          </cell>
          <cell r="BC53">
            <v>0</v>
          </cell>
          <cell r="BD53">
            <v>98863.9</v>
          </cell>
          <cell r="BE53">
            <v>-7806</v>
          </cell>
          <cell r="BF53">
            <v>0</v>
          </cell>
          <cell r="BG53">
            <v>73990.55310558065</v>
          </cell>
          <cell r="BH53">
            <v>98863.9</v>
          </cell>
          <cell r="BI53">
            <v>-7806</v>
          </cell>
          <cell r="BJ53">
            <v>0</v>
          </cell>
          <cell r="BK53">
            <v>73990.55310558065</v>
          </cell>
          <cell r="BL53">
            <v>98863.9</v>
          </cell>
          <cell r="BM53">
            <v>0</v>
          </cell>
          <cell r="BN53">
            <v>0</v>
          </cell>
          <cell r="BO53">
            <v>-7806</v>
          </cell>
          <cell r="BP53">
            <v>0</v>
          </cell>
          <cell r="BQ53">
            <v>0</v>
          </cell>
          <cell r="BR53">
            <v>-1217.8134884746723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-7806</v>
          </cell>
          <cell r="BZ53">
            <v>-1217.8134884746723</v>
          </cell>
          <cell r="CA53">
            <v>0</v>
          </cell>
          <cell r="CB53">
            <v>0</v>
          </cell>
          <cell r="CC53">
            <v>-7806</v>
          </cell>
          <cell r="CD53">
            <v>-1217.8134884746723</v>
          </cell>
          <cell r="CE53">
            <v>0</v>
          </cell>
          <cell r="CF53">
            <v>0</v>
          </cell>
        </row>
        <row r="54">
          <cell r="A54">
            <v>56000</v>
          </cell>
          <cell r="B54" t="str">
            <v>Доходы будущих периодов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</row>
        <row r="55">
          <cell r="A55">
            <v>57000</v>
          </cell>
          <cell r="B55" t="str">
            <v>Резервы предстоящих расходов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</row>
        <row r="56">
          <cell r="A56">
            <v>58000</v>
          </cell>
          <cell r="B56" t="str">
            <v>Целевые финансирование и поступления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</row>
        <row r="57">
          <cell r="A57">
            <v>60000</v>
          </cell>
          <cell r="B57" t="str">
            <v>ДОХОДЫ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17275.900000000001</v>
          </cell>
          <cell r="Z57">
            <v>60678.400000000001</v>
          </cell>
          <cell r="AA57">
            <v>91328.9</v>
          </cell>
          <cell r="AB57">
            <v>169528.59999999998</v>
          </cell>
          <cell r="AC57">
            <v>254950</v>
          </cell>
          <cell r="AD57">
            <v>388734.3</v>
          </cell>
          <cell r="AE57">
            <v>849647</v>
          </cell>
          <cell r="AF57">
            <v>904342</v>
          </cell>
          <cell r="AG57">
            <v>688221</v>
          </cell>
          <cell r="AH57">
            <v>770569</v>
          </cell>
          <cell r="AI57">
            <v>642113</v>
          </cell>
          <cell r="AJ57">
            <v>536255</v>
          </cell>
          <cell r="AK57">
            <v>169283.20000000001</v>
          </cell>
          <cell r="AL57">
            <v>813212.89999999991</v>
          </cell>
          <cell r="AM57">
            <v>2442210</v>
          </cell>
          <cell r="AN57">
            <v>1948937</v>
          </cell>
          <cell r="AO57">
            <v>169283.20000000001</v>
          </cell>
          <cell r="AP57">
            <v>982496.09999999986</v>
          </cell>
          <cell r="AQ57">
            <v>3424706.0999999996</v>
          </cell>
          <cell r="AR57">
            <v>5373643.0999999996</v>
          </cell>
          <cell r="AS57">
            <v>17275.900000000001</v>
          </cell>
          <cell r="AT57">
            <v>60678.400000000001</v>
          </cell>
          <cell r="AU57">
            <v>91328.9</v>
          </cell>
          <cell r="AV57">
            <v>169528.59999999998</v>
          </cell>
          <cell r="AW57">
            <v>254950</v>
          </cell>
          <cell r="AX57">
            <v>388734.3</v>
          </cell>
          <cell r="AY57">
            <v>849647</v>
          </cell>
          <cell r="AZ57">
            <v>904342</v>
          </cell>
          <cell r="BA57">
            <v>688221</v>
          </cell>
          <cell r="BB57">
            <v>770569</v>
          </cell>
          <cell r="BC57">
            <v>642113</v>
          </cell>
          <cell r="BD57">
            <v>536255</v>
          </cell>
          <cell r="BE57">
            <v>169283.20000000001</v>
          </cell>
          <cell r="BF57">
            <v>813212.89999999991</v>
          </cell>
          <cell r="BG57">
            <v>2442210</v>
          </cell>
          <cell r="BH57">
            <v>1948937</v>
          </cell>
          <cell r="BI57">
            <v>169283.20000000001</v>
          </cell>
          <cell r="BJ57">
            <v>982496.09999999986</v>
          </cell>
          <cell r="BK57">
            <v>3424706.0999999996</v>
          </cell>
          <cell r="BL57">
            <v>5373643.0999999996</v>
          </cell>
          <cell r="BM57">
            <v>17275.900000000001</v>
          </cell>
          <cell r="BN57">
            <v>60678.400000000001</v>
          </cell>
          <cell r="BO57">
            <v>91328.9</v>
          </cell>
          <cell r="BP57">
            <v>169176.9</v>
          </cell>
          <cell r="BQ57">
            <v>172625.3</v>
          </cell>
          <cell r="BR57">
            <v>326528.69999999995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169283.20000000001</v>
          </cell>
          <cell r="BZ57">
            <v>668330.89999999991</v>
          </cell>
          <cell r="CA57">
            <v>0</v>
          </cell>
          <cell r="CB57">
            <v>0</v>
          </cell>
          <cell r="CC57">
            <v>169283.20000000001</v>
          </cell>
          <cell r="CD57">
            <v>837614.09999999986</v>
          </cell>
          <cell r="CE57">
            <v>837614.09999999986</v>
          </cell>
          <cell r="CF57">
            <v>837614.09999999986</v>
          </cell>
        </row>
        <row r="58">
          <cell r="A58">
            <v>60100</v>
          </cell>
          <cell r="B58" t="str">
            <v>Доходы от основной деятельности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17275.900000000001</v>
          </cell>
          <cell r="Z58">
            <v>60678.400000000001</v>
          </cell>
          <cell r="AA58">
            <v>91328.9</v>
          </cell>
          <cell r="AB58">
            <v>169528.59999999998</v>
          </cell>
          <cell r="AC58">
            <v>254950</v>
          </cell>
          <cell r="AD58">
            <v>388734.3</v>
          </cell>
          <cell r="AE58">
            <v>849647</v>
          </cell>
          <cell r="AF58">
            <v>904342</v>
          </cell>
          <cell r="AG58">
            <v>688221</v>
          </cell>
          <cell r="AH58">
            <v>770569</v>
          </cell>
          <cell r="AI58">
            <v>642113</v>
          </cell>
          <cell r="AJ58">
            <v>536255</v>
          </cell>
          <cell r="AK58">
            <v>169283.20000000001</v>
          </cell>
          <cell r="AL58">
            <v>813212.89999999991</v>
          </cell>
          <cell r="AM58">
            <v>2442210</v>
          </cell>
          <cell r="AN58">
            <v>1948937</v>
          </cell>
          <cell r="AO58">
            <v>169283.20000000001</v>
          </cell>
          <cell r="AP58">
            <v>982496.09999999986</v>
          </cell>
          <cell r="AQ58">
            <v>3424706.0999999996</v>
          </cell>
          <cell r="AR58">
            <v>5373643.0999999996</v>
          </cell>
          <cell r="AS58">
            <v>17275.900000000001</v>
          </cell>
          <cell r="AT58">
            <v>60678.400000000001</v>
          </cell>
          <cell r="AU58">
            <v>91328.9</v>
          </cell>
          <cell r="AV58">
            <v>169528.59999999998</v>
          </cell>
          <cell r="AW58">
            <v>254950</v>
          </cell>
          <cell r="AX58">
            <v>388734.3</v>
          </cell>
          <cell r="AY58">
            <v>849647</v>
          </cell>
          <cell r="AZ58">
            <v>904342</v>
          </cell>
          <cell r="BA58">
            <v>688221</v>
          </cell>
          <cell r="BB58">
            <v>770569</v>
          </cell>
          <cell r="BC58">
            <v>642113</v>
          </cell>
          <cell r="BD58">
            <v>536255</v>
          </cell>
          <cell r="BE58">
            <v>169283.20000000001</v>
          </cell>
          <cell r="BF58">
            <v>813212.89999999991</v>
          </cell>
          <cell r="BG58">
            <v>2442210</v>
          </cell>
          <cell r="BH58">
            <v>1948937</v>
          </cell>
          <cell r="BI58">
            <v>169283.20000000001</v>
          </cell>
          <cell r="BJ58">
            <v>982496.09999999986</v>
          </cell>
          <cell r="BK58">
            <v>3424706.0999999996</v>
          </cell>
          <cell r="BL58">
            <v>5373643.0999999996</v>
          </cell>
          <cell r="BM58">
            <v>17275.900000000001</v>
          </cell>
          <cell r="BN58">
            <v>60678.400000000001</v>
          </cell>
          <cell r="BO58">
            <v>91328.9</v>
          </cell>
          <cell r="BP58">
            <v>169176.9</v>
          </cell>
          <cell r="BQ58">
            <v>172625.3</v>
          </cell>
          <cell r="BR58">
            <v>326528.69999999995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169283.20000000001</v>
          </cell>
          <cell r="BZ58">
            <v>668330.89999999991</v>
          </cell>
          <cell r="CA58">
            <v>0</v>
          </cell>
          <cell r="CB58">
            <v>0</v>
          </cell>
          <cell r="CC58">
            <v>169283.20000000001</v>
          </cell>
          <cell r="CD58">
            <v>837614.09999999986</v>
          </cell>
          <cell r="CE58">
            <v>837614.09999999986</v>
          </cell>
          <cell r="CF58">
            <v>837614.09999999986</v>
          </cell>
        </row>
        <row r="59">
          <cell r="A59">
            <v>60101</v>
          </cell>
          <cell r="B59" t="str">
            <v>Объекты под ключ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</row>
        <row r="60">
          <cell r="A60">
            <v>60102</v>
          </cell>
          <cell r="B60" t="str">
            <v xml:space="preserve">Проектные работы 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22881.4</v>
          </cell>
          <cell r="AA60">
            <v>21215.599999999999</v>
          </cell>
          <cell r="AB60">
            <v>37954.699999999997</v>
          </cell>
          <cell r="AC60">
            <v>68433</v>
          </cell>
          <cell r="AD60">
            <v>81775.399999999994</v>
          </cell>
          <cell r="AE60">
            <v>57048.800000000003</v>
          </cell>
          <cell r="AF60">
            <v>56395.8</v>
          </cell>
          <cell r="AG60">
            <v>36371.800000000003</v>
          </cell>
          <cell r="AH60">
            <v>46331.5</v>
          </cell>
          <cell r="AI60">
            <v>46818.5</v>
          </cell>
          <cell r="AJ60">
            <v>45532.5</v>
          </cell>
          <cell r="AK60">
            <v>44097</v>
          </cell>
          <cell r="AL60">
            <v>188163.09999999998</v>
          </cell>
          <cell r="AM60">
            <v>149816.40000000002</v>
          </cell>
          <cell r="AN60">
            <v>138682.5</v>
          </cell>
          <cell r="AO60">
            <v>44097</v>
          </cell>
          <cell r="AP60">
            <v>232260.09999999998</v>
          </cell>
          <cell r="AQ60">
            <v>382076.5</v>
          </cell>
          <cell r="AR60">
            <v>520759</v>
          </cell>
          <cell r="AS60">
            <v>0</v>
          </cell>
          <cell r="AT60">
            <v>22881.4</v>
          </cell>
          <cell r="AU60">
            <v>21215.599999999999</v>
          </cell>
          <cell r="AV60">
            <v>37954.699999999997</v>
          </cell>
          <cell r="AW60">
            <v>68433</v>
          </cell>
          <cell r="AX60">
            <v>81775.399999999994</v>
          </cell>
          <cell r="AY60">
            <v>57048.800000000003</v>
          </cell>
          <cell r="AZ60">
            <v>56395.8</v>
          </cell>
          <cell r="BA60">
            <v>36371.800000000003</v>
          </cell>
          <cell r="BB60">
            <v>46331.5</v>
          </cell>
          <cell r="BC60">
            <v>46818.5</v>
          </cell>
          <cell r="BD60">
            <v>45532.5</v>
          </cell>
          <cell r="BE60">
            <v>44097</v>
          </cell>
          <cell r="BF60">
            <v>188163.09999999998</v>
          </cell>
          <cell r="BG60">
            <v>149816.40000000002</v>
          </cell>
          <cell r="BH60">
            <v>138682.5</v>
          </cell>
          <cell r="BI60">
            <v>44097</v>
          </cell>
          <cell r="BJ60">
            <v>232260.09999999998</v>
          </cell>
          <cell r="BK60">
            <v>382076.5</v>
          </cell>
          <cell r="BL60">
            <v>520759</v>
          </cell>
          <cell r="BM60">
            <v>0</v>
          </cell>
          <cell r="BN60">
            <v>22881.4</v>
          </cell>
          <cell r="BO60">
            <v>21215.599999999999</v>
          </cell>
          <cell r="BP60">
            <v>37620.400000000001</v>
          </cell>
          <cell r="BQ60">
            <v>50524.6</v>
          </cell>
          <cell r="BR60">
            <v>56903.4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44097</v>
          </cell>
          <cell r="BZ60">
            <v>145048.4</v>
          </cell>
          <cell r="CA60">
            <v>0</v>
          </cell>
          <cell r="CB60">
            <v>0</v>
          </cell>
          <cell r="CC60">
            <v>44097</v>
          </cell>
          <cell r="CD60">
            <v>189145.4</v>
          </cell>
          <cell r="CE60">
            <v>189145.4</v>
          </cell>
          <cell r="CF60">
            <v>189145.4</v>
          </cell>
        </row>
        <row r="61">
          <cell r="A61" t="str">
            <v>60102/1</v>
          </cell>
          <cell r="B61" t="str">
            <v>Доходы от проектных работ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22881.4</v>
          </cell>
          <cell r="AA61">
            <v>21215.599999999999</v>
          </cell>
          <cell r="AB61">
            <v>37954.699999999997</v>
          </cell>
          <cell r="AC61">
            <v>68433</v>
          </cell>
          <cell r="AD61">
            <v>81775.399999999994</v>
          </cell>
          <cell r="AE61">
            <v>57048.800000000003</v>
          </cell>
          <cell r="AF61">
            <v>56395.8</v>
          </cell>
          <cell r="AG61">
            <v>36371.800000000003</v>
          </cell>
          <cell r="AH61">
            <v>46331.5</v>
          </cell>
          <cell r="AI61">
            <v>46818.5</v>
          </cell>
          <cell r="AJ61">
            <v>45532.5</v>
          </cell>
          <cell r="AK61">
            <v>44097</v>
          </cell>
          <cell r="AL61">
            <v>188163.09999999998</v>
          </cell>
          <cell r="AM61">
            <v>149816.40000000002</v>
          </cell>
          <cell r="AN61">
            <v>138682.5</v>
          </cell>
          <cell r="AO61">
            <v>44097</v>
          </cell>
          <cell r="AP61">
            <v>232260.09999999998</v>
          </cell>
          <cell r="AQ61">
            <v>382076.5</v>
          </cell>
          <cell r="AR61">
            <v>520759</v>
          </cell>
          <cell r="AS61">
            <v>0</v>
          </cell>
          <cell r="AT61">
            <v>22881.4</v>
          </cell>
          <cell r="AU61">
            <v>21215.599999999999</v>
          </cell>
          <cell r="AV61">
            <v>37954.699999999997</v>
          </cell>
          <cell r="AW61">
            <v>68433</v>
          </cell>
          <cell r="AX61">
            <v>81775.399999999994</v>
          </cell>
          <cell r="AY61">
            <v>57048.800000000003</v>
          </cell>
          <cell r="AZ61">
            <v>56395.8</v>
          </cell>
          <cell r="BA61">
            <v>36371.800000000003</v>
          </cell>
          <cell r="BB61">
            <v>46331.5</v>
          </cell>
          <cell r="BC61">
            <v>46818.5</v>
          </cell>
          <cell r="BD61">
            <v>45532.5</v>
          </cell>
          <cell r="BE61">
            <v>44097</v>
          </cell>
          <cell r="BF61">
            <v>188163.09999999998</v>
          </cell>
          <cell r="BG61">
            <v>149816.40000000002</v>
          </cell>
          <cell r="BH61">
            <v>138682.5</v>
          </cell>
          <cell r="BI61">
            <v>44097</v>
          </cell>
          <cell r="BJ61">
            <v>232260.09999999998</v>
          </cell>
          <cell r="BK61">
            <v>382076.5</v>
          </cell>
          <cell r="BL61">
            <v>520759</v>
          </cell>
          <cell r="BM61">
            <v>0</v>
          </cell>
          <cell r="BN61">
            <v>22881.4</v>
          </cell>
          <cell r="BO61">
            <v>21215.599999999999</v>
          </cell>
          <cell r="BP61">
            <v>37620.400000000001</v>
          </cell>
          <cell r="BQ61">
            <v>50524.6</v>
          </cell>
          <cell r="BR61">
            <v>56903.4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44097</v>
          </cell>
          <cell r="BZ61">
            <v>145048.4</v>
          </cell>
          <cell r="CA61">
            <v>0</v>
          </cell>
          <cell r="CB61">
            <v>0</v>
          </cell>
          <cell r="CC61">
            <v>44097</v>
          </cell>
          <cell r="CD61">
            <v>189145.4</v>
          </cell>
          <cell r="CE61">
            <v>189145.4</v>
          </cell>
          <cell r="CF61">
            <v>189145.4</v>
          </cell>
        </row>
        <row r="62">
          <cell r="A62" t="str">
            <v>60102/2</v>
          </cell>
          <cell r="B62" t="str">
            <v>Услуги генподряда (расходы)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</row>
        <row r="63">
          <cell r="A63">
            <v>60103</v>
          </cell>
          <cell r="B63" t="str">
            <v>Строительно-монтажные работы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17275.900000000001</v>
          </cell>
          <cell r="Z63">
            <v>37797</v>
          </cell>
          <cell r="AA63">
            <v>70113.3</v>
          </cell>
          <cell r="AB63">
            <v>131573.9</v>
          </cell>
          <cell r="AC63">
            <v>162425</v>
          </cell>
          <cell r="AD63">
            <v>237568.9</v>
          </cell>
          <cell r="AE63">
            <v>345915.2</v>
          </cell>
          <cell r="AF63">
            <v>407645.2</v>
          </cell>
          <cell r="AG63">
            <v>429593.2</v>
          </cell>
          <cell r="AH63">
            <v>510081.5</v>
          </cell>
          <cell r="AI63">
            <v>370843.5</v>
          </cell>
          <cell r="AJ63">
            <v>269804.5</v>
          </cell>
          <cell r="AK63">
            <v>125186.20000000001</v>
          </cell>
          <cell r="AL63">
            <v>531567.80000000005</v>
          </cell>
          <cell r="AM63">
            <v>1183153.6000000001</v>
          </cell>
          <cell r="AN63">
            <v>1150729.5</v>
          </cell>
          <cell r="AO63">
            <v>125186.20000000001</v>
          </cell>
          <cell r="AP63">
            <v>656754</v>
          </cell>
          <cell r="AQ63">
            <v>1839907.6</v>
          </cell>
          <cell r="AR63">
            <v>2990637.1</v>
          </cell>
          <cell r="AS63">
            <v>17275.900000000001</v>
          </cell>
          <cell r="AT63">
            <v>37797</v>
          </cell>
          <cell r="AU63">
            <v>70113.3</v>
          </cell>
          <cell r="AV63">
            <v>131573.9</v>
          </cell>
          <cell r="AW63">
            <v>162425</v>
          </cell>
          <cell r="AX63">
            <v>237568.9</v>
          </cell>
          <cell r="AY63">
            <v>345915.2</v>
          </cell>
          <cell r="AZ63">
            <v>407645.2</v>
          </cell>
          <cell r="BA63">
            <v>429593.2</v>
          </cell>
          <cell r="BB63">
            <v>510081.5</v>
          </cell>
          <cell r="BC63">
            <v>370843.5</v>
          </cell>
          <cell r="BD63">
            <v>269804.5</v>
          </cell>
          <cell r="BE63">
            <v>125186.20000000001</v>
          </cell>
          <cell r="BF63">
            <v>531567.80000000005</v>
          </cell>
          <cell r="BG63">
            <v>1183153.6000000001</v>
          </cell>
          <cell r="BH63">
            <v>1150729.5</v>
          </cell>
          <cell r="BI63">
            <v>125186.20000000001</v>
          </cell>
          <cell r="BJ63">
            <v>656754</v>
          </cell>
          <cell r="BK63">
            <v>1839907.6</v>
          </cell>
          <cell r="BL63">
            <v>2990637.1</v>
          </cell>
          <cell r="BM63">
            <v>17275.900000000001</v>
          </cell>
          <cell r="BN63">
            <v>37797</v>
          </cell>
          <cell r="BO63">
            <v>70113.3</v>
          </cell>
          <cell r="BP63">
            <v>131556.5</v>
          </cell>
          <cell r="BQ63">
            <v>122100.7</v>
          </cell>
          <cell r="BR63">
            <v>189716.3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125186.20000000001</v>
          </cell>
          <cell r="BZ63">
            <v>443373.5</v>
          </cell>
          <cell r="CA63">
            <v>0</v>
          </cell>
          <cell r="CB63">
            <v>0</v>
          </cell>
          <cell r="CC63">
            <v>125186.20000000001</v>
          </cell>
          <cell r="CD63">
            <v>568559.69999999995</v>
          </cell>
          <cell r="CE63">
            <v>568559.69999999995</v>
          </cell>
          <cell r="CF63">
            <v>568559.69999999995</v>
          </cell>
        </row>
        <row r="64">
          <cell r="A64" t="str">
            <v>60102/1</v>
          </cell>
          <cell r="B64" t="str">
            <v>Доходы от строительно-монтажных работ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17275.900000000001</v>
          </cell>
          <cell r="Z64">
            <v>37797</v>
          </cell>
          <cell r="AA64">
            <v>70113.3</v>
          </cell>
          <cell r="AB64">
            <v>131573.9</v>
          </cell>
          <cell r="AC64">
            <v>162425</v>
          </cell>
          <cell r="AD64">
            <v>237568.9</v>
          </cell>
          <cell r="AE64">
            <v>345915.2</v>
          </cell>
          <cell r="AF64">
            <v>407645.2</v>
          </cell>
          <cell r="AG64">
            <v>429593.2</v>
          </cell>
          <cell r="AH64">
            <v>510081.5</v>
          </cell>
          <cell r="AI64">
            <v>370843.5</v>
          </cell>
          <cell r="AJ64">
            <v>269804.5</v>
          </cell>
          <cell r="AK64">
            <v>125186.20000000001</v>
          </cell>
          <cell r="AL64">
            <v>531567.80000000005</v>
          </cell>
          <cell r="AM64">
            <v>1183153.6000000001</v>
          </cell>
          <cell r="AN64">
            <v>1150729.5</v>
          </cell>
          <cell r="AO64">
            <v>125186.20000000001</v>
          </cell>
          <cell r="AP64">
            <v>656754</v>
          </cell>
          <cell r="AQ64">
            <v>1839907.6</v>
          </cell>
          <cell r="AR64">
            <v>2990637.1</v>
          </cell>
          <cell r="AS64">
            <v>17275.900000000001</v>
          </cell>
          <cell r="AT64">
            <v>37797</v>
          </cell>
          <cell r="AU64">
            <v>70113.3</v>
          </cell>
          <cell r="AV64">
            <v>131573.9</v>
          </cell>
          <cell r="AW64">
            <v>162425</v>
          </cell>
          <cell r="AX64">
            <v>237568.9</v>
          </cell>
          <cell r="AY64">
            <v>345915.2</v>
          </cell>
          <cell r="AZ64">
            <v>407645.2</v>
          </cell>
          <cell r="BA64">
            <v>429593.2</v>
          </cell>
          <cell r="BB64">
            <v>510081.5</v>
          </cell>
          <cell r="BC64">
            <v>370843.5</v>
          </cell>
          <cell r="BD64">
            <v>269804.5</v>
          </cell>
          <cell r="BE64">
            <v>125186.20000000001</v>
          </cell>
          <cell r="BF64">
            <v>531567.80000000005</v>
          </cell>
          <cell r="BG64">
            <v>1183153.6000000001</v>
          </cell>
          <cell r="BH64">
            <v>1150729.5</v>
          </cell>
          <cell r="BI64">
            <v>125186.20000000001</v>
          </cell>
          <cell r="BJ64">
            <v>656754</v>
          </cell>
          <cell r="BK64">
            <v>1839907.6</v>
          </cell>
          <cell r="BL64">
            <v>2990637.1</v>
          </cell>
          <cell r="BM64">
            <v>17275.900000000001</v>
          </cell>
          <cell r="BN64">
            <v>37797</v>
          </cell>
          <cell r="BO64">
            <v>70113.3</v>
          </cell>
          <cell r="BP64">
            <v>131556.5</v>
          </cell>
          <cell r="BQ64">
            <v>122100.7</v>
          </cell>
          <cell r="BR64">
            <v>189716.3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125186.20000000001</v>
          </cell>
          <cell r="BZ64">
            <v>443373.5</v>
          </cell>
          <cell r="CA64">
            <v>0</v>
          </cell>
          <cell r="CB64">
            <v>0</v>
          </cell>
          <cell r="CC64">
            <v>125186.20000000001</v>
          </cell>
          <cell r="CD64">
            <v>568559.69999999995</v>
          </cell>
          <cell r="CE64">
            <v>568559.69999999995</v>
          </cell>
          <cell r="CF64">
            <v>568559.69999999995</v>
          </cell>
        </row>
        <row r="65">
          <cell r="A65" t="str">
            <v>60102/2</v>
          </cell>
          <cell r="B65" t="str">
            <v>Услуги генподряда (расходы)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</row>
        <row r="66">
          <cell r="A66">
            <v>60104</v>
          </cell>
          <cell r="B66" t="str">
            <v>Монтажно-наладочные работы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</row>
        <row r="67">
          <cell r="A67" t="str">
            <v>60102/1</v>
          </cell>
          <cell r="B67" t="str">
            <v>Доходы от монтажно-наладочных работ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</row>
        <row r="68">
          <cell r="A68" t="str">
            <v>60102/2</v>
          </cell>
          <cell r="B68" t="str">
            <v>Услуги генподряда (расходы)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</row>
        <row r="69">
          <cell r="A69">
            <v>60105</v>
          </cell>
          <cell r="B69" t="str">
            <v>Инжиниринговые услуги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</row>
        <row r="70">
          <cell r="A70">
            <v>60106</v>
          </cell>
          <cell r="B70" t="str">
            <v>Услуги по ремонту и обслуживанию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</row>
        <row r="71">
          <cell r="A71">
            <v>60107</v>
          </cell>
          <cell r="B71" t="str">
            <v>Поставка материалов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</row>
        <row r="72">
          <cell r="A72">
            <v>60108</v>
          </cell>
          <cell r="B72" t="str">
            <v>Поставка оборудования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24092</v>
          </cell>
          <cell r="AD72">
            <v>69390</v>
          </cell>
          <cell r="AE72">
            <v>446683</v>
          </cell>
          <cell r="AF72">
            <v>440301</v>
          </cell>
          <cell r="AG72">
            <v>222256</v>
          </cell>
          <cell r="AH72">
            <v>214156</v>
          </cell>
          <cell r="AI72">
            <v>224451</v>
          </cell>
          <cell r="AJ72">
            <v>220918</v>
          </cell>
          <cell r="AK72">
            <v>0</v>
          </cell>
          <cell r="AL72">
            <v>93482</v>
          </cell>
          <cell r="AM72">
            <v>1109240</v>
          </cell>
          <cell r="AN72">
            <v>659525</v>
          </cell>
          <cell r="AO72">
            <v>0</v>
          </cell>
          <cell r="AP72">
            <v>93482</v>
          </cell>
          <cell r="AQ72">
            <v>1202722</v>
          </cell>
          <cell r="AR72">
            <v>1862247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24092</v>
          </cell>
          <cell r="AX72">
            <v>69390</v>
          </cell>
          <cell r="AY72">
            <v>446683</v>
          </cell>
          <cell r="AZ72">
            <v>440301</v>
          </cell>
          <cell r="BA72">
            <v>222256</v>
          </cell>
          <cell r="BB72">
            <v>214156</v>
          </cell>
          <cell r="BC72">
            <v>224451</v>
          </cell>
          <cell r="BD72">
            <v>220918</v>
          </cell>
          <cell r="BE72">
            <v>0</v>
          </cell>
          <cell r="BF72">
            <v>93482</v>
          </cell>
          <cell r="BG72">
            <v>1109240</v>
          </cell>
          <cell r="BH72">
            <v>659525</v>
          </cell>
          <cell r="BI72">
            <v>0</v>
          </cell>
          <cell r="BJ72">
            <v>93482</v>
          </cell>
          <cell r="BK72">
            <v>1202722</v>
          </cell>
          <cell r="BL72">
            <v>1862247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79909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79909</v>
          </cell>
          <cell r="CA72">
            <v>0</v>
          </cell>
          <cell r="CB72">
            <v>0</v>
          </cell>
          <cell r="CC72">
            <v>0</v>
          </cell>
          <cell r="CD72">
            <v>79909</v>
          </cell>
          <cell r="CE72">
            <v>79909</v>
          </cell>
          <cell r="CF72">
            <v>79909</v>
          </cell>
        </row>
        <row r="73">
          <cell r="A73" t="str">
            <v>6-01-00/1</v>
          </cell>
          <cell r="B73" t="str">
            <v>Доходы от основной деятельности по направлениям реализации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17275.900000000001</v>
          </cell>
          <cell r="Z73">
            <v>60678.3</v>
          </cell>
          <cell r="AA73">
            <v>91328.9</v>
          </cell>
          <cell r="AB73">
            <v>169528.6</v>
          </cell>
          <cell r="AC73">
            <v>254950</v>
          </cell>
          <cell r="AD73">
            <v>388734.4</v>
          </cell>
          <cell r="AE73">
            <v>849647</v>
          </cell>
          <cell r="AF73">
            <v>904342</v>
          </cell>
          <cell r="AG73">
            <v>688221</v>
          </cell>
          <cell r="AH73">
            <v>770569</v>
          </cell>
          <cell r="AI73">
            <v>642113</v>
          </cell>
          <cell r="AJ73">
            <v>536255</v>
          </cell>
          <cell r="AK73">
            <v>169283.1</v>
          </cell>
          <cell r="AL73">
            <v>813213</v>
          </cell>
          <cell r="AM73">
            <v>2442210</v>
          </cell>
          <cell r="AN73">
            <v>1948937</v>
          </cell>
          <cell r="AO73">
            <v>169283.1</v>
          </cell>
          <cell r="AP73">
            <v>982496.1</v>
          </cell>
          <cell r="AQ73">
            <v>3424706.1</v>
          </cell>
          <cell r="AR73">
            <v>5373643.0999999996</v>
          </cell>
          <cell r="AS73">
            <v>17275.900000000001</v>
          </cell>
          <cell r="AT73">
            <v>60678.3</v>
          </cell>
          <cell r="AU73">
            <v>91328.9</v>
          </cell>
          <cell r="AV73">
            <v>169528.6</v>
          </cell>
          <cell r="AW73">
            <v>254950</v>
          </cell>
          <cell r="AX73">
            <v>388734.4</v>
          </cell>
          <cell r="AY73">
            <v>849647</v>
          </cell>
          <cell r="AZ73">
            <v>904342</v>
          </cell>
          <cell r="BA73">
            <v>688221</v>
          </cell>
          <cell r="BB73">
            <v>770569</v>
          </cell>
          <cell r="BC73">
            <v>642113</v>
          </cell>
          <cell r="BD73">
            <v>536255</v>
          </cell>
          <cell r="BE73">
            <v>169283.1</v>
          </cell>
          <cell r="BF73">
            <v>813213</v>
          </cell>
          <cell r="BG73">
            <v>2442210</v>
          </cell>
          <cell r="BH73">
            <v>1948937</v>
          </cell>
          <cell r="BI73">
            <v>169283.1</v>
          </cell>
          <cell r="BJ73">
            <v>982496.1</v>
          </cell>
          <cell r="BK73">
            <v>3424706.1</v>
          </cell>
          <cell r="BL73">
            <v>5373643.0999999996</v>
          </cell>
          <cell r="BM73">
            <v>17275.900000000001</v>
          </cell>
          <cell r="BN73">
            <v>60678.3</v>
          </cell>
          <cell r="BO73">
            <v>91328.9</v>
          </cell>
          <cell r="BP73">
            <v>169176.90000000002</v>
          </cell>
          <cell r="BQ73">
            <v>172625.30000000002</v>
          </cell>
          <cell r="BR73">
            <v>326528.80000000005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169283.1</v>
          </cell>
          <cell r="BZ73">
            <v>668331.00000000012</v>
          </cell>
          <cell r="CA73">
            <v>0</v>
          </cell>
          <cell r="CB73">
            <v>0</v>
          </cell>
          <cell r="CC73">
            <v>169283.1</v>
          </cell>
          <cell r="CD73">
            <v>837614.10000000009</v>
          </cell>
          <cell r="CE73">
            <v>837614.10000000009</v>
          </cell>
          <cell r="CF73">
            <v>837614.10000000009</v>
          </cell>
        </row>
        <row r="74">
          <cell r="A74" t="str">
            <v>6-01-01/1</v>
          </cell>
          <cell r="B74" t="str">
            <v>Доходы по договорам ФСК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9157.2999999999993</v>
          </cell>
          <cell r="AA74">
            <v>29749.4</v>
          </cell>
          <cell r="AB74">
            <v>66553.100000000006</v>
          </cell>
          <cell r="AC74">
            <v>65988</v>
          </cell>
          <cell r="AD74">
            <v>136546.9</v>
          </cell>
          <cell r="AE74">
            <v>281761</v>
          </cell>
          <cell r="AF74">
            <v>346646</v>
          </cell>
          <cell r="AG74">
            <v>364476</v>
          </cell>
          <cell r="AH74">
            <v>435513</v>
          </cell>
          <cell r="AI74">
            <v>341240</v>
          </cell>
          <cell r="AJ74">
            <v>317196</v>
          </cell>
          <cell r="AK74">
            <v>38906.699999999997</v>
          </cell>
          <cell r="AL74">
            <v>269088</v>
          </cell>
          <cell r="AM74">
            <v>992883</v>
          </cell>
          <cell r="AN74">
            <v>1093949</v>
          </cell>
          <cell r="AO74">
            <v>38906.699999999997</v>
          </cell>
          <cell r="AP74">
            <v>307994.7</v>
          </cell>
          <cell r="AQ74">
            <v>1300877.7</v>
          </cell>
          <cell r="AR74">
            <v>2394826.7000000002</v>
          </cell>
          <cell r="AS74">
            <v>0</v>
          </cell>
          <cell r="AT74">
            <v>9157.2999999999993</v>
          </cell>
          <cell r="AU74">
            <v>29749.4</v>
          </cell>
          <cell r="AV74">
            <v>66553.100000000006</v>
          </cell>
          <cell r="AW74">
            <v>65988</v>
          </cell>
          <cell r="AX74">
            <v>136546.9</v>
          </cell>
          <cell r="AY74">
            <v>281761</v>
          </cell>
          <cell r="AZ74">
            <v>346646</v>
          </cell>
          <cell r="BA74">
            <v>364476</v>
          </cell>
          <cell r="BB74">
            <v>435513</v>
          </cell>
          <cell r="BC74">
            <v>341240</v>
          </cell>
          <cell r="BD74">
            <v>317196</v>
          </cell>
          <cell r="BE74">
            <v>38906.699999999997</v>
          </cell>
          <cell r="BF74">
            <v>269088</v>
          </cell>
          <cell r="BG74">
            <v>992883</v>
          </cell>
          <cell r="BH74">
            <v>1093949</v>
          </cell>
          <cell r="BI74">
            <v>38906.699999999997</v>
          </cell>
          <cell r="BJ74">
            <v>307994.7</v>
          </cell>
          <cell r="BK74">
            <v>1300877.7</v>
          </cell>
          <cell r="BL74">
            <v>2394826.7000000002</v>
          </cell>
          <cell r="BM74">
            <v>0</v>
          </cell>
          <cell r="BN74">
            <v>9157.2999999999993</v>
          </cell>
          <cell r="BO74">
            <v>29749.4</v>
          </cell>
          <cell r="BP74">
            <v>66553.100000000006</v>
          </cell>
          <cell r="BQ74">
            <v>51354.1</v>
          </cell>
          <cell r="BR74">
            <v>204598.7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38906.699999999997</v>
          </cell>
          <cell r="BZ74">
            <v>322505.90000000002</v>
          </cell>
          <cell r="CA74">
            <v>0</v>
          </cell>
          <cell r="CB74">
            <v>0</v>
          </cell>
          <cell r="CC74">
            <v>38906.699999999997</v>
          </cell>
          <cell r="CD74">
            <v>361412.60000000003</v>
          </cell>
          <cell r="CE74">
            <v>361412.60000000003</v>
          </cell>
          <cell r="CF74">
            <v>361412.60000000003</v>
          </cell>
        </row>
        <row r="75">
          <cell r="A75" t="str">
            <v>6-01-02/1</v>
          </cell>
          <cell r="B75" t="str">
            <v>Доходы от сторонних заказчиков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14953.9</v>
          </cell>
          <cell r="AC75">
            <v>18763</v>
          </cell>
          <cell r="AD75">
            <v>10230.1</v>
          </cell>
          <cell r="AE75">
            <v>94117</v>
          </cell>
          <cell r="AF75">
            <v>114561</v>
          </cell>
          <cell r="AG75">
            <v>124947</v>
          </cell>
          <cell r="AH75">
            <v>110520</v>
          </cell>
          <cell r="AI75">
            <v>100154</v>
          </cell>
          <cell r="AJ75">
            <v>67701</v>
          </cell>
          <cell r="AK75">
            <v>0</v>
          </cell>
          <cell r="AL75">
            <v>43947</v>
          </cell>
          <cell r="AM75">
            <v>333625</v>
          </cell>
          <cell r="AN75">
            <v>278375</v>
          </cell>
          <cell r="AO75">
            <v>0</v>
          </cell>
          <cell r="AP75">
            <v>43947</v>
          </cell>
          <cell r="AQ75">
            <v>377572</v>
          </cell>
          <cell r="AR75">
            <v>655947</v>
          </cell>
          <cell r="AS75">
            <v>0</v>
          </cell>
          <cell r="AT75">
            <v>0</v>
          </cell>
          <cell r="AU75">
            <v>0</v>
          </cell>
          <cell r="AV75">
            <v>14953.9</v>
          </cell>
          <cell r="AW75">
            <v>18763</v>
          </cell>
          <cell r="AX75">
            <v>10230.1</v>
          </cell>
          <cell r="AY75">
            <v>94117</v>
          </cell>
          <cell r="AZ75">
            <v>114561</v>
          </cell>
          <cell r="BA75">
            <v>124947</v>
          </cell>
          <cell r="BB75">
            <v>110520</v>
          </cell>
          <cell r="BC75">
            <v>100154</v>
          </cell>
          <cell r="BD75">
            <v>67701</v>
          </cell>
          <cell r="BE75">
            <v>0</v>
          </cell>
          <cell r="BF75">
            <v>43947</v>
          </cell>
          <cell r="BG75">
            <v>333625</v>
          </cell>
          <cell r="BH75">
            <v>278375</v>
          </cell>
          <cell r="BI75">
            <v>0</v>
          </cell>
          <cell r="BJ75">
            <v>43947</v>
          </cell>
          <cell r="BK75">
            <v>377572</v>
          </cell>
          <cell r="BL75">
            <v>655947</v>
          </cell>
          <cell r="BM75">
            <v>0</v>
          </cell>
          <cell r="BN75">
            <v>0</v>
          </cell>
          <cell r="BO75">
            <v>0</v>
          </cell>
          <cell r="BP75">
            <v>14936.5</v>
          </cell>
          <cell r="BQ75">
            <v>931.70000000001164</v>
          </cell>
          <cell r="BR75">
            <v>11430.1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27298.30000000001</v>
          </cell>
          <cell r="CA75">
            <v>0</v>
          </cell>
          <cell r="CB75">
            <v>0</v>
          </cell>
          <cell r="CC75">
            <v>0</v>
          </cell>
          <cell r="CD75">
            <v>27298.30000000001</v>
          </cell>
          <cell r="CE75">
            <v>27298.30000000001</v>
          </cell>
          <cell r="CF75">
            <v>27298.30000000001</v>
          </cell>
        </row>
        <row r="76">
          <cell r="A76" t="str">
            <v>6-01-03/1</v>
          </cell>
          <cell r="B76" t="str">
            <v>Доходы от организаций Холдинга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17275.900000000001</v>
          </cell>
          <cell r="Z76">
            <v>51521</v>
          </cell>
          <cell r="AA76">
            <v>61579.5</v>
          </cell>
          <cell r="AB76">
            <v>88021.6</v>
          </cell>
          <cell r="AC76">
            <v>170199</v>
          </cell>
          <cell r="AD76">
            <v>241957.4</v>
          </cell>
          <cell r="AE76">
            <v>473769</v>
          </cell>
          <cell r="AF76">
            <v>443135</v>
          </cell>
          <cell r="AG76">
            <v>198798</v>
          </cell>
          <cell r="AH76">
            <v>224536</v>
          </cell>
          <cell r="AI76">
            <v>200719</v>
          </cell>
          <cell r="AJ76">
            <v>151358</v>
          </cell>
          <cell r="AK76">
            <v>130376.4</v>
          </cell>
          <cell r="AL76">
            <v>500178</v>
          </cell>
          <cell r="AM76">
            <v>1115702</v>
          </cell>
          <cell r="AN76">
            <v>576613</v>
          </cell>
          <cell r="AO76">
            <v>130376.4</v>
          </cell>
          <cell r="AP76">
            <v>630554.4</v>
          </cell>
          <cell r="AQ76">
            <v>1746256.4</v>
          </cell>
          <cell r="AR76">
            <v>2322869.4</v>
          </cell>
          <cell r="AS76">
            <v>17275.900000000001</v>
          </cell>
          <cell r="AT76">
            <v>51521</v>
          </cell>
          <cell r="AU76">
            <v>61579.5</v>
          </cell>
          <cell r="AV76">
            <v>88021.6</v>
          </cell>
          <cell r="AW76">
            <v>170199</v>
          </cell>
          <cell r="AX76">
            <v>241957.4</v>
          </cell>
          <cell r="AY76">
            <v>473769</v>
          </cell>
          <cell r="AZ76">
            <v>443135</v>
          </cell>
          <cell r="BA76">
            <v>198798</v>
          </cell>
          <cell r="BB76">
            <v>224536</v>
          </cell>
          <cell r="BC76">
            <v>200719</v>
          </cell>
          <cell r="BD76">
            <v>151358</v>
          </cell>
          <cell r="BE76">
            <v>130376.4</v>
          </cell>
          <cell r="BF76">
            <v>500178</v>
          </cell>
          <cell r="BG76">
            <v>1115702</v>
          </cell>
          <cell r="BH76">
            <v>576613</v>
          </cell>
          <cell r="BI76">
            <v>130376.4</v>
          </cell>
          <cell r="BJ76">
            <v>630554.4</v>
          </cell>
          <cell r="BK76">
            <v>1746256.4</v>
          </cell>
          <cell r="BL76">
            <v>2322869.4</v>
          </cell>
          <cell r="BM76">
            <v>17275.900000000001</v>
          </cell>
          <cell r="BN76">
            <v>51521</v>
          </cell>
          <cell r="BO76">
            <v>61579.5</v>
          </cell>
          <cell r="BP76">
            <v>87687.3</v>
          </cell>
          <cell r="BQ76">
            <v>120339.5</v>
          </cell>
          <cell r="BR76">
            <v>110500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130376.4</v>
          </cell>
          <cell r="BZ76">
            <v>318526.8</v>
          </cell>
          <cell r="CA76">
            <v>0</v>
          </cell>
          <cell r="CB76">
            <v>0</v>
          </cell>
          <cell r="CC76">
            <v>130376.4</v>
          </cell>
          <cell r="CD76">
            <v>448903.19999999995</v>
          </cell>
          <cell r="CE76">
            <v>448903.19999999995</v>
          </cell>
          <cell r="CF76">
            <v>448903.19999999995</v>
          </cell>
        </row>
        <row r="77">
          <cell r="A77">
            <v>60200</v>
          </cell>
          <cell r="B77" t="str">
            <v>Доходы от прочей деятельности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</row>
        <row r="78">
          <cell r="A78">
            <v>60201</v>
          </cell>
          <cell r="B78" t="str">
            <v>Сдача в аренду машин и механизмов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</row>
        <row r="79">
          <cell r="A79">
            <v>60202</v>
          </cell>
          <cell r="B79" t="str">
            <v>Сдача в аренду помещений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</row>
        <row r="80">
          <cell r="A80">
            <v>60203</v>
          </cell>
          <cell r="B80" t="str">
            <v>Услуги общепита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</row>
        <row r="81">
          <cell r="A81">
            <v>60204</v>
          </cell>
          <cell r="B81" t="str">
            <v>Услуги объектов социальной сферы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</row>
        <row r="82">
          <cell r="A82">
            <v>60205</v>
          </cell>
          <cell r="B82" t="str">
            <v>Услуги автотранстпорта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</row>
        <row r="83">
          <cell r="A83">
            <v>60206</v>
          </cell>
          <cell r="B83" t="str">
            <v>Услуги по договорам хранения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</row>
        <row r="84">
          <cell r="A84">
            <v>60207</v>
          </cell>
          <cell r="B84" t="str">
            <v>Информационно-консультационные услуги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</row>
        <row r="85">
          <cell r="A85">
            <v>60208</v>
          </cell>
          <cell r="B85" t="str">
            <v>Прочие работы и услуги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</row>
        <row r="86">
          <cell r="A86">
            <v>70000</v>
          </cell>
          <cell r="B86" t="str">
            <v>ПРОИЗВОДСТВЕННЫЕ РАСХОДЫ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-38257</v>
          </cell>
          <cell r="Z86">
            <v>-24737.600000000002</v>
          </cell>
          <cell r="AA86">
            <v>-91332.4</v>
          </cell>
          <cell r="AB86">
            <v>-154204.20000000001</v>
          </cell>
          <cell r="AC86">
            <v>-254693.7</v>
          </cell>
          <cell r="AD86">
            <v>-374710.3</v>
          </cell>
          <cell r="AE86">
            <v>-817459.70000000007</v>
          </cell>
          <cell r="AF86">
            <v>-875081.00000000012</v>
          </cell>
          <cell r="AG86">
            <v>-642942.4</v>
          </cell>
          <cell r="AH86">
            <v>-723339.5</v>
          </cell>
          <cell r="AI86">
            <v>-600192.6</v>
          </cell>
          <cell r="AJ86">
            <v>-502585.59999999998</v>
          </cell>
          <cell r="AK86">
            <v>-154327</v>
          </cell>
          <cell r="AL86">
            <v>-783608.2</v>
          </cell>
          <cell r="AM86">
            <v>-2335483.1</v>
          </cell>
          <cell r="AN86">
            <v>-1826117.7000000002</v>
          </cell>
          <cell r="AO86">
            <v>-154327</v>
          </cell>
          <cell r="AP86">
            <v>-937935.2</v>
          </cell>
          <cell r="AQ86">
            <v>-3273418.3</v>
          </cell>
          <cell r="AR86">
            <v>-5099536</v>
          </cell>
          <cell r="AS86">
            <v>-38257</v>
          </cell>
          <cell r="AT86">
            <v>-24737.600000000002</v>
          </cell>
          <cell r="AU86">
            <v>-91332.4</v>
          </cell>
          <cell r="AV86">
            <v>-154204.20000000001</v>
          </cell>
          <cell r="AW86">
            <v>-254693.7</v>
          </cell>
          <cell r="AX86">
            <v>-374710.3</v>
          </cell>
          <cell r="AY86">
            <v>-823240.40000000014</v>
          </cell>
          <cell r="AZ86">
            <v>-880081.2</v>
          </cell>
          <cell r="BA86">
            <v>-647942.20000000007</v>
          </cell>
          <cell r="BB86">
            <v>-723339.6</v>
          </cell>
          <cell r="BC86">
            <v>-600192.49999999988</v>
          </cell>
          <cell r="BD86">
            <v>-502585.59999999998</v>
          </cell>
          <cell r="BE86">
            <v>-154327</v>
          </cell>
          <cell r="BF86">
            <v>-783608.2</v>
          </cell>
          <cell r="BG86">
            <v>-2351263.8000000003</v>
          </cell>
          <cell r="BH86">
            <v>-1826117.6999999997</v>
          </cell>
          <cell r="BI86">
            <v>-154327</v>
          </cell>
          <cell r="BJ86">
            <v>-937935.2</v>
          </cell>
          <cell r="BK86">
            <v>-3289199</v>
          </cell>
          <cell r="BL86">
            <v>-5115316.6999999993</v>
          </cell>
          <cell r="BM86">
            <v>-38257</v>
          </cell>
          <cell r="BN86">
            <v>-24737.600000000002</v>
          </cell>
          <cell r="BO86">
            <v>-91332.4</v>
          </cell>
          <cell r="BP86">
            <v>-160316.80000000002</v>
          </cell>
          <cell r="BQ86">
            <v>-155247.79999999999</v>
          </cell>
          <cell r="BR86">
            <v>-307897.10000000003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-154327</v>
          </cell>
          <cell r="BZ86">
            <v>-623461.69999999995</v>
          </cell>
          <cell r="CA86">
            <v>0</v>
          </cell>
          <cell r="CB86">
            <v>0</v>
          </cell>
          <cell r="CC86">
            <v>-154327</v>
          </cell>
          <cell r="CD86">
            <v>-777788.7</v>
          </cell>
          <cell r="CE86">
            <v>-777788.7</v>
          </cell>
          <cell r="CF86">
            <v>-777788.7</v>
          </cell>
        </row>
        <row r="87">
          <cell r="A87">
            <v>70100</v>
          </cell>
          <cell r="B87" t="str">
            <v>Производственные расходы по основной деятельности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-38257</v>
          </cell>
          <cell r="Z87">
            <v>-24737.600000000002</v>
          </cell>
          <cell r="AA87">
            <v>-91332.4</v>
          </cell>
          <cell r="AB87">
            <v>-154204.20000000001</v>
          </cell>
          <cell r="AC87">
            <v>-254693.7</v>
          </cell>
          <cell r="AD87">
            <v>-374710.3</v>
          </cell>
          <cell r="AE87">
            <v>-817459.70000000007</v>
          </cell>
          <cell r="AF87">
            <v>-875081.00000000012</v>
          </cell>
          <cell r="AG87">
            <v>-642942.4</v>
          </cell>
          <cell r="AH87">
            <v>-723339.5</v>
          </cell>
          <cell r="AI87">
            <v>-600192.6</v>
          </cell>
          <cell r="AJ87">
            <v>-502585.59999999998</v>
          </cell>
          <cell r="AK87">
            <v>-154327</v>
          </cell>
          <cell r="AL87">
            <v>-783608.2</v>
          </cell>
          <cell r="AM87">
            <v>-2335483.1</v>
          </cell>
          <cell r="AN87">
            <v>-1826117.7000000002</v>
          </cell>
          <cell r="AO87">
            <v>-154327</v>
          </cell>
          <cell r="AP87">
            <v>-937935.2</v>
          </cell>
          <cell r="AQ87">
            <v>-3273418.3</v>
          </cell>
          <cell r="AR87">
            <v>-5099536</v>
          </cell>
          <cell r="AS87">
            <v>-38257</v>
          </cell>
          <cell r="AT87">
            <v>-24737.600000000002</v>
          </cell>
          <cell r="AU87">
            <v>-91332.4</v>
          </cell>
          <cell r="AV87">
            <v>-154204.20000000001</v>
          </cell>
          <cell r="AW87">
            <v>-254693.7</v>
          </cell>
          <cell r="AX87">
            <v>-374710.3</v>
          </cell>
          <cell r="AY87">
            <v>-823240.40000000014</v>
          </cell>
          <cell r="AZ87">
            <v>-880081.2</v>
          </cell>
          <cell r="BA87">
            <v>-647942.20000000007</v>
          </cell>
          <cell r="BB87">
            <v>-723339.6</v>
          </cell>
          <cell r="BC87">
            <v>-600192.49999999988</v>
          </cell>
          <cell r="BD87">
            <v>-502585.59999999998</v>
          </cell>
          <cell r="BE87">
            <v>-154327</v>
          </cell>
          <cell r="BF87">
            <v>-783608.2</v>
          </cell>
          <cell r="BG87">
            <v>-2351263.8000000003</v>
          </cell>
          <cell r="BH87">
            <v>-1826117.6999999997</v>
          </cell>
          <cell r="BI87">
            <v>-154327</v>
          </cell>
          <cell r="BJ87">
            <v>-937935.2</v>
          </cell>
          <cell r="BK87">
            <v>-3289199</v>
          </cell>
          <cell r="BL87">
            <v>-5115316.6999999993</v>
          </cell>
          <cell r="BM87">
            <v>-38257</v>
          </cell>
          <cell r="BN87">
            <v>-24737.600000000002</v>
          </cell>
          <cell r="BO87">
            <v>-91332.4</v>
          </cell>
          <cell r="BP87">
            <v>-160316.80000000002</v>
          </cell>
          <cell r="BQ87">
            <v>-155247.79999999999</v>
          </cell>
          <cell r="BR87">
            <v>-307897.10000000003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-154327</v>
          </cell>
          <cell r="BZ87">
            <v>-623461.69999999995</v>
          </cell>
          <cell r="CA87">
            <v>0</v>
          </cell>
          <cell r="CB87">
            <v>0</v>
          </cell>
          <cell r="CC87">
            <v>-154327</v>
          </cell>
          <cell r="CD87">
            <v>-777788.7</v>
          </cell>
          <cell r="CE87">
            <v>-777788.7</v>
          </cell>
          <cell r="CF87">
            <v>-777788.7</v>
          </cell>
        </row>
        <row r="88">
          <cell r="A88">
            <v>70101</v>
          </cell>
          <cell r="B88" t="str">
            <v>Материалы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-24092</v>
          </cell>
          <cell r="AD88">
            <v>-69390</v>
          </cell>
          <cell r="AE88">
            <v>-442701</v>
          </cell>
          <cell r="AF88">
            <v>-435165</v>
          </cell>
          <cell r="AG88">
            <v>-215945</v>
          </cell>
          <cell r="AH88">
            <v>-207617</v>
          </cell>
          <cell r="AI88">
            <v>-217717</v>
          </cell>
          <cell r="AJ88">
            <v>-214290</v>
          </cell>
          <cell r="AK88">
            <v>0</v>
          </cell>
          <cell r="AL88">
            <v>-93482</v>
          </cell>
          <cell r="AM88">
            <v>-1093811</v>
          </cell>
          <cell r="AN88">
            <v>-639624</v>
          </cell>
          <cell r="AO88">
            <v>0</v>
          </cell>
          <cell r="AP88">
            <v>-93482</v>
          </cell>
          <cell r="AQ88">
            <v>-1187293</v>
          </cell>
          <cell r="AR88">
            <v>-1826917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-24092</v>
          </cell>
          <cell r="AX88">
            <v>-69390</v>
          </cell>
          <cell r="AY88">
            <v>-442701</v>
          </cell>
          <cell r="AZ88">
            <v>-435165</v>
          </cell>
          <cell r="BA88">
            <v>-215945</v>
          </cell>
          <cell r="BB88">
            <v>-207617</v>
          </cell>
          <cell r="BC88">
            <v>-217717</v>
          </cell>
          <cell r="BD88">
            <v>-214290</v>
          </cell>
          <cell r="BE88">
            <v>0</v>
          </cell>
          <cell r="BF88">
            <v>-93482</v>
          </cell>
          <cell r="BG88">
            <v>-1093811</v>
          </cell>
          <cell r="BH88">
            <v>-639624</v>
          </cell>
          <cell r="BI88">
            <v>0</v>
          </cell>
          <cell r="BJ88">
            <v>-93482</v>
          </cell>
          <cell r="BK88">
            <v>-1187293</v>
          </cell>
          <cell r="BL88">
            <v>-1826917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</row>
        <row r="89">
          <cell r="A89" t="str">
            <v>7-01-01/1</v>
          </cell>
          <cell r="B89" t="str">
            <v>Основные материалы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</row>
        <row r="90">
          <cell r="A90" t="str">
            <v>7-01-01/2</v>
          </cell>
          <cell r="B90" t="str">
            <v>Вспомогательные материалы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</row>
        <row r="91">
          <cell r="A91" t="str">
            <v>7-01-01/3</v>
          </cell>
          <cell r="B91" t="str">
            <v>Инструмент и приспособления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</row>
        <row r="92">
          <cell r="A92" t="str">
            <v>7-01-01/4</v>
          </cell>
          <cell r="B92" t="str">
            <v>Спецодежда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</row>
        <row r="93">
          <cell r="A93" t="str">
            <v>7-01-01/5</v>
          </cell>
          <cell r="B93" t="str">
            <v>Оборудование к монтажу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-24092</v>
          </cell>
          <cell r="AD93">
            <v>-69390</v>
          </cell>
          <cell r="AE93">
            <v>-442701</v>
          </cell>
          <cell r="AF93">
            <v>-435165</v>
          </cell>
          <cell r="AG93">
            <v>-215945</v>
          </cell>
          <cell r="AH93">
            <v>-207617</v>
          </cell>
          <cell r="AI93">
            <v>-217717</v>
          </cell>
          <cell r="AJ93">
            <v>-214290</v>
          </cell>
          <cell r="AK93">
            <v>0</v>
          </cell>
          <cell r="AL93">
            <v>-93482</v>
          </cell>
          <cell r="AM93">
            <v>-1093811</v>
          </cell>
          <cell r="AN93">
            <v>-639624</v>
          </cell>
          <cell r="AO93">
            <v>0</v>
          </cell>
          <cell r="AP93">
            <v>-93482</v>
          </cell>
          <cell r="AQ93">
            <v>-1187293</v>
          </cell>
          <cell r="AR93">
            <v>-1826917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-24092</v>
          </cell>
          <cell r="AX93">
            <v>-69390</v>
          </cell>
          <cell r="AY93">
            <v>-442701</v>
          </cell>
          <cell r="AZ93">
            <v>-435165</v>
          </cell>
          <cell r="BA93">
            <v>-215945</v>
          </cell>
          <cell r="BB93">
            <v>-207617</v>
          </cell>
          <cell r="BC93">
            <v>-217717</v>
          </cell>
          <cell r="BD93">
            <v>-214290</v>
          </cell>
          <cell r="BE93">
            <v>0</v>
          </cell>
          <cell r="BF93">
            <v>-93482</v>
          </cell>
          <cell r="BG93">
            <v>-1093811</v>
          </cell>
          <cell r="BH93">
            <v>-639624</v>
          </cell>
          <cell r="BI93">
            <v>0</v>
          </cell>
          <cell r="BJ93">
            <v>-93482</v>
          </cell>
          <cell r="BK93">
            <v>-1187293</v>
          </cell>
          <cell r="BL93">
            <v>-1826917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</row>
        <row r="94">
          <cell r="A94">
            <v>70102</v>
          </cell>
          <cell r="B94" t="str">
            <v>Расходы по оплате труда производственного персонала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</row>
        <row r="95">
          <cell r="A95" t="str">
            <v>7-01-02/1</v>
          </cell>
          <cell r="B95" t="str">
            <v>Тарифы и оклады производственных рабочих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</row>
        <row r="96">
          <cell r="A96" t="str">
            <v>7-01-02/2</v>
          </cell>
          <cell r="B96" t="str">
            <v>Тарифы и оклады линейного персонала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</row>
        <row r="97">
          <cell r="A97" t="str">
            <v>7-01-02/3</v>
          </cell>
          <cell r="B97" t="str">
            <v>Тарифы и оклады вспомогательных рабочих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</row>
        <row r="98">
          <cell r="A98" t="str">
            <v>7-01-02/4</v>
          </cell>
          <cell r="B98" t="str">
            <v xml:space="preserve">Доплаты, премии и компенсации 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</row>
        <row r="99">
          <cell r="A99" t="str">
            <v>7-01-02/5</v>
          </cell>
          <cell r="B99" t="str">
            <v>ЕСН и НСПЗ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</row>
        <row r="100">
          <cell r="A100">
            <v>70103</v>
          </cell>
          <cell r="B100" t="str">
            <v>Эксплуатация машин и механизмов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</row>
        <row r="101">
          <cell r="A101" t="str">
            <v>7-01-03/1</v>
          </cell>
          <cell r="B101" t="str">
            <v>ГСМ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</row>
        <row r="102">
          <cell r="A102" t="str">
            <v>7-01-03/2</v>
          </cell>
          <cell r="B102" t="str">
            <v>Запасные части и детали для ремонта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</row>
        <row r="103">
          <cell r="A103" t="str">
            <v>7-01-03/3</v>
          </cell>
          <cell r="B103" t="str">
            <v>Услуги сторонних организаций по ремонту и обслуживанию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</row>
        <row r="104">
          <cell r="A104" t="str">
            <v>7-01-03/4</v>
          </cell>
          <cell r="B104" t="str">
            <v>Прочие расходы (стоянка, мойка, разрешения)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</row>
        <row r="105">
          <cell r="A105" t="str">
            <v>7-01-04</v>
          </cell>
          <cell r="B105" t="str">
            <v>Работы и услуги субподрядчиков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-15375.6</v>
          </cell>
          <cell r="Z105">
            <v>-21143.530000000002</v>
          </cell>
          <cell r="AA105">
            <v>-69369.39</v>
          </cell>
          <cell r="AB105">
            <v>-91990.16</v>
          </cell>
          <cell r="AC105">
            <v>-159385.70000000001</v>
          </cell>
          <cell r="AD105">
            <v>-203189.85</v>
          </cell>
          <cell r="AE105">
            <v>-312644.52</v>
          </cell>
          <cell r="AF105">
            <v>-382379.52000000002</v>
          </cell>
          <cell r="AG105">
            <v>-382111.02</v>
          </cell>
          <cell r="AH105">
            <v>-459293.75</v>
          </cell>
          <cell r="AI105">
            <v>-331872.15000000002</v>
          </cell>
          <cell r="AJ105">
            <v>-245250.05</v>
          </cell>
          <cell r="AK105">
            <v>-105888.52</v>
          </cell>
          <cell r="AL105">
            <v>-454565.71</v>
          </cell>
          <cell r="AM105">
            <v>-1077135.06</v>
          </cell>
          <cell r="AN105">
            <v>-1036415.95</v>
          </cell>
          <cell r="AO105">
            <v>-105888.52</v>
          </cell>
          <cell r="AP105">
            <v>-560454.23</v>
          </cell>
          <cell r="AQ105">
            <v>-1637589.29</v>
          </cell>
          <cell r="AR105">
            <v>-2674005.2400000002</v>
          </cell>
          <cell r="AS105">
            <v>-15375.6</v>
          </cell>
          <cell r="AT105">
            <v>-21143.530000000002</v>
          </cell>
          <cell r="AU105">
            <v>-69369.39</v>
          </cell>
          <cell r="AV105">
            <v>-91990.16</v>
          </cell>
          <cell r="AW105">
            <v>-159385.70000000001</v>
          </cell>
          <cell r="AX105">
            <v>-203189.85</v>
          </cell>
          <cell r="AY105">
            <v>-316906.82</v>
          </cell>
          <cell r="AZ105">
            <v>-386658.42</v>
          </cell>
          <cell r="BA105">
            <v>-397645.32</v>
          </cell>
          <cell r="BB105">
            <v>-459293.75</v>
          </cell>
          <cell r="BC105">
            <v>-331872.14999999997</v>
          </cell>
          <cell r="BD105">
            <v>-245250.05</v>
          </cell>
          <cell r="BE105">
            <v>-105888.52</v>
          </cell>
          <cell r="BF105">
            <v>-454565.71</v>
          </cell>
          <cell r="BG105">
            <v>-1101210.56</v>
          </cell>
          <cell r="BH105">
            <v>-1036415.95</v>
          </cell>
          <cell r="BI105">
            <v>-105888.52</v>
          </cell>
          <cell r="BJ105">
            <v>-560454.23</v>
          </cell>
          <cell r="BK105">
            <v>-1661664.79</v>
          </cell>
          <cell r="BL105">
            <v>-2698080.74</v>
          </cell>
          <cell r="BM105">
            <v>-15375.6</v>
          </cell>
          <cell r="BN105">
            <v>-21143.530000000002</v>
          </cell>
          <cell r="BO105">
            <v>-69369.39</v>
          </cell>
          <cell r="BP105">
            <v>-99096.400000000009</v>
          </cell>
          <cell r="BQ105">
            <v>-108809.45999999999</v>
          </cell>
          <cell r="BR105">
            <v>-178918.64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-105888.52</v>
          </cell>
          <cell r="BZ105">
            <v>-386824.5</v>
          </cell>
          <cell r="CA105">
            <v>0</v>
          </cell>
          <cell r="CB105">
            <v>0</v>
          </cell>
          <cell r="CC105">
            <v>-105888.52</v>
          </cell>
          <cell r="CD105">
            <v>-492713.02</v>
          </cell>
          <cell r="CE105">
            <v>-492713.02</v>
          </cell>
          <cell r="CF105">
            <v>-492713.02</v>
          </cell>
        </row>
        <row r="106">
          <cell r="A106" t="str">
            <v>7-01-04/1</v>
          </cell>
          <cell r="B106" t="str">
            <v>Работы и услуги субподрядчиков (внутренних)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-2033.9</v>
          </cell>
          <cell r="AA106">
            <v>-34750.699999999997</v>
          </cell>
          <cell r="AB106">
            <v>-53299.1</v>
          </cell>
          <cell r="AC106">
            <v>-58630</v>
          </cell>
          <cell r="AD106">
            <v>-69119.399999999994</v>
          </cell>
          <cell r="AE106">
            <v>-127109</v>
          </cell>
          <cell r="AF106">
            <v>-125318</v>
          </cell>
          <cell r="AG106">
            <v>-121112</v>
          </cell>
          <cell r="AH106">
            <v>-112472</v>
          </cell>
          <cell r="AI106">
            <v>-94482</v>
          </cell>
          <cell r="AJ106">
            <v>-52715</v>
          </cell>
          <cell r="AK106">
            <v>-36784.6</v>
          </cell>
          <cell r="AL106">
            <v>-181048.5</v>
          </cell>
          <cell r="AM106">
            <v>-373539</v>
          </cell>
          <cell r="AN106">
            <v>-259669</v>
          </cell>
          <cell r="AO106">
            <v>-36784.6</v>
          </cell>
          <cell r="AP106">
            <v>-217833.1</v>
          </cell>
          <cell r="AQ106">
            <v>-591372.1</v>
          </cell>
          <cell r="AR106">
            <v>-851041.1</v>
          </cell>
          <cell r="AS106">
            <v>0</v>
          </cell>
          <cell r="AT106">
            <v>-2033.9</v>
          </cell>
          <cell r="AU106">
            <v>-34750.699999999997</v>
          </cell>
          <cell r="AV106">
            <v>-53299.1</v>
          </cell>
          <cell r="AW106">
            <v>-58630</v>
          </cell>
          <cell r="AX106">
            <v>-69119.399999999994</v>
          </cell>
          <cell r="AY106">
            <v>-41033</v>
          </cell>
          <cell r="AZ106">
            <v>-60779</v>
          </cell>
          <cell r="BA106">
            <v>-81282</v>
          </cell>
          <cell r="BB106">
            <v>-40580</v>
          </cell>
          <cell r="BC106">
            <v>-29712</v>
          </cell>
          <cell r="BD106">
            <v>0</v>
          </cell>
          <cell r="BE106">
            <v>-36784.6</v>
          </cell>
          <cell r="BF106">
            <v>-181048.5</v>
          </cell>
          <cell r="BG106">
            <v>-183094</v>
          </cell>
          <cell r="BH106">
            <v>-70292</v>
          </cell>
          <cell r="BI106">
            <v>-36784.6</v>
          </cell>
          <cell r="BJ106">
            <v>-217833.1</v>
          </cell>
          <cell r="BK106">
            <v>-400927.1</v>
          </cell>
          <cell r="BL106">
            <v>-471219.1</v>
          </cell>
          <cell r="BM106">
            <v>0</v>
          </cell>
          <cell r="BN106">
            <v>-2033.9</v>
          </cell>
          <cell r="BO106">
            <v>-34750.699999999997</v>
          </cell>
          <cell r="BP106">
            <v>-29270.3</v>
          </cell>
          <cell r="BQ106">
            <v>-28879.7</v>
          </cell>
          <cell r="BR106">
            <v>-44881.5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-36784.6</v>
          </cell>
          <cell r="BZ106">
            <v>-103031.5</v>
          </cell>
          <cell r="CA106">
            <v>0</v>
          </cell>
          <cell r="CB106">
            <v>0</v>
          </cell>
          <cell r="CC106">
            <v>-36784.6</v>
          </cell>
          <cell r="CD106">
            <v>-139816.1</v>
          </cell>
          <cell r="CE106">
            <v>-139816.1</v>
          </cell>
          <cell r="CF106">
            <v>-139816.1</v>
          </cell>
        </row>
        <row r="107">
          <cell r="A107" t="str">
            <v>7-01-04/1.1</v>
          </cell>
          <cell r="B107" t="str">
            <v>Услуги субподрядчиков (внутренних)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-2033.9</v>
          </cell>
          <cell r="AA107">
            <v>-34953.699999999997</v>
          </cell>
          <cell r="AB107">
            <v>-53299.1</v>
          </cell>
          <cell r="AC107">
            <v>-58630</v>
          </cell>
          <cell r="AD107">
            <v>-69119.399999999994</v>
          </cell>
          <cell r="AE107">
            <v>-127137.3</v>
          </cell>
          <cell r="AF107">
            <v>-125368.4</v>
          </cell>
          <cell r="AG107">
            <v>-121161.4</v>
          </cell>
          <cell r="AH107">
            <v>-112472</v>
          </cell>
          <cell r="AI107">
            <v>-94482</v>
          </cell>
          <cell r="AJ107">
            <v>-52715</v>
          </cell>
          <cell r="AK107">
            <v>-36987.599999999999</v>
          </cell>
          <cell r="AL107">
            <v>-181048.5</v>
          </cell>
          <cell r="AM107">
            <v>-373667.1</v>
          </cell>
          <cell r="AN107">
            <v>-259669</v>
          </cell>
          <cell r="AO107">
            <v>-36987.599999999999</v>
          </cell>
          <cell r="AP107">
            <v>-218036.1</v>
          </cell>
          <cell r="AQ107">
            <v>-591703.19999999995</v>
          </cell>
          <cell r="AR107">
            <v>-851372.2</v>
          </cell>
          <cell r="AS107">
            <v>0</v>
          </cell>
          <cell r="AT107">
            <v>-2033.9</v>
          </cell>
          <cell r="AU107">
            <v>-34953.699999999997</v>
          </cell>
          <cell r="AV107">
            <v>-53299.1</v>
          </cell>
          <cell r="AW107">
            <v>-58630</v>
          </cell>
          <cell r="AX107">
            <v>-69119.399999999994</v>
          </cell>
          <cell r="AY107">
            <v>-41061.300000000003</v>
          </cell>
          <cell r="AZ107">
            <v>-60829.4</v>
          </cell>
          <cell r="BA107">
            <v>-81331.399999999994</v>
          </cell>
          <cell r="BB107">
            <v>-40580</v>
          </cell>
          <cell r="BC107">
            <v>-29712</v>
          </cell>
          <cell r="BD107">
            <v>0</v>
          </cell>
          <cell r="BE107">
            <v>-36987.599999999999</v>
          </cell>
          <cell r="BF107">
            <v>-181048.5</v>
          </cell>
          <cell r="BG107">
            <v>-183222.1</v>
          </cell>
          <cell r="BH107">
            <v>-70292</v>
          </cell>
          <cell r="BI107">
            <v>-36987.599999999999</v>
          </cell>
          <cell r="BJ107">
            <v>-218036.1</v>
          </cell>
          <cell r="BK107">
            <v>-401258.2</v>
          </cell>
          <cell r="BL107">
            <v>-471550.2</v>
          </cell>
          <cell r="BM107">
            <v>0</v>
          </cell>
          <cell r="BN107">
            <v>-2033.9</v>
          </cell>
          <cell r="BO107">
            <v>-34953.699999999997</v>
          </cell>
          <cell r="BP107">
            <v>-29270.3</v>
          </cell>
          <cell r="BQ107">
            <v>-28966.7</v>
          </cell>
          <cell r="BR107">
            <v>-45425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-36987.599999999999</v>
          </cell>
          <cell r="BZ107">
            <v>-103662</v>
          </cell>
          <cell r="CA107">
            <v>0</v>
          </cell>
          <cell r="CB107">
            <v>0</v>
          </cell>
          <cell r="CC107">
            <v>-36987.599999999999</v>
          </cell>
          <cell r="CD107">
            <v>-140649.60000000001</v>
          </cell>
          <cell r="CE107">
            <v>-140649.60000000001</v>
          </cell>
          <cell r="CF107">
            <v>-140649.60000000001</v>
          </cell>
        </row>
        <row r="108">
          <cell r="A108" t="str">
            <v>7-01-04/1.2</v>
          </cell>
          <cell r="B108" t="str">
            <v>Услуги генподряда (доходы)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203</v>
          </cell>
          <cell r="AB108">
            <v>0</v>
          </cell>
          <cell r="AC108">
            <v>0</v>
          </cell>
          <cell r="AD108">
            <v>0</v>
          </cell>
          <cell r="AE108">
            <v>28.3</v>
          </cell>
          <cell r="AF108">
            <v>50.4</v>
          </cell>
          <cell r="AG108">
            <v>49.4</v>
          </cell>
          <cell r="AH108">
            <v>0</v>
          </cell>
          <cell r="AI108">
            <v>0</v>
          </cell>
          <cell r="AJ108">
            <v>0</v>
          </cell>
          <cell r="AK108">
            <v>203</v>
          </cell>
          <cell r="AL108">
            <v>0</v>
          </cell>
          <cell r="AM108">
            <v>128.1</v>
          </cell>
          <cell r="AN108">
            <v>0</v>
          </cell>
          <cell r="AO108">
            <v>203</v>
          </cell>
          <cell r="AP108">
            <v>203</v>
          </cell>
          <cell r="AQ108">
            <v>331.1</v>
          </cell>
          <cell r="AR108">
            <v>331.1</v>
          </cell>
          <cell r="AS108">
            <v>0</v>
          </cell>
          <cell r="AT108">
            <v>0</v>
          </cell>
          <cell r="AU108">
            <v>203</v>
          </cell>
          <cell r="AV108">
            <v>0</v>
          </cell>
          <cell r="AW108">
            <v>0</v>
          </cell>
          <cell r="AX108">
            <v>0</v>
          </cell>
          <cell r="AY108">
            <v>28.3</v>
          </cell>
          <cell r="AZ108">
            <v>50.4</v>
          </cell>
          <cell r="BA108">
            <v>49.4</v>
          </cell>
          <cell r="BB108">
            <v>0</v>
          </cell>
          <cell r="BC108">
            <v>0</v>
          </cell>
          <cell r="BD108">
            <v>0</v>
          </cell>
          <cell r="BE108">
            <v>203</v>
          </cell>
          <cell r="BF108">
            <v>0</v>
          </cell>
          <cell r="BG108">
            <v>128.1</v>
          </cell>
          <cell r="BH108">
            <v>0</v>
          </cell>
          <cell r="BI108">
            <v>203</v>
          </cell>
          <cell r="BJ108">
            <v>203</v>
          </cell>
          <cell r="BK108">
            <v>331.1</v>
          </cell>
          <cell r="BL108">
            <v>331.1</v>
          </cell>
          <cell r="BM108">
            <v>0</v>
          </cell>
          <cell r="BN108">
            <v>0</v>
          </cell>
          <cell r="BO108">
            <v>203</v>
          </cell>
          <cell r="BP108">
            <v>0</v>
          </cell>
          <cell r="BQ108">
            <v>87</v>
          </cell>
          <cell r="BR108">
            <v>543.5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203</v>
          </cell>
          <cell r="BZ108">
            <v>630.5</v>
          </cell>
          <cell r="CA108">
            <v>0</v>
          </cell>
          <cell r="CB108">
            <v>0</v>
          </cell>
          <cell r="CC108">
            <v>203</v>
          </cell>
          <cell r="CD108">
            <v>833.5</v>
          </cell>
          <cell r="CE108">
            <v>833.5</v>
          </cell>
          <cell r="CF108">
            <v>833.5</v>
          </cell>
        </row>
        <row r="109">
          <cell r="A109" t="str">
            <v>7-01-04/2</v>
          </cell>
          <cell r="B109" t="str">
            <v>Работы и услуги субподрядчиков (внешних)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-15375.6</v>
          </cell>
          <cell r="Z109">
            <v>-19109.63</v>
          </cell>
          <cell r="AA109">
            <v>-34618.69</v>
          </cell>
          <cell r="AB109">
            <v>-38691.06</v>
          </cell>
          <cell r="AC109">
            <v>-100755.70000000001</v>
          </cell>
          <cell r="AD109">
            <v>-134070.45000000001</v>
          </cell>
          <cell r="AE109">
            <v>-185535.52</v>
          </cell>
          <cell r="AF109">
            <v>-257061.52</v>
          </cell>
          <cell r="AG109">
            <v>-260999.02000000002</v>
          </cell>
          <cell r="AH109">
            <v>-346821.75</v>
          </cell>
          <cell r="AI109">
            <v>-237390.15</v>
          </cell>
          <cell r="AJ109">
            <v>-192535.05</v>
          </cell>
          <cell r="AK109">
            <v>-69103.920000000013</v>
          </cell>
          <cell r="AL109">
            <v>-273517.21000000002</v>
          </cell>
          <cell r="AM109">
            <v>-703596.06</v>
          </cell>
          <cell r="AN109">
            <v>-776746.95</v>
          </cell>
          <cell r="AO109">
            <v>-69103.920000000013</v>
          </cell>
          <cell r="AP109">
            <v>-342621.13</v>
          </cell>
          <cell r="AQ109">
            <v>-1046217.1900000001</v>
          </cell>
          <cell r="AR109">
            <v>-1822964.1400000001</v>
          </cell>
          <cell r="AS109">
            <v>-15375.6</v>
          </cell>
          <cell r="AT109">
            <v>-19109.63</v>
          </cell>
          <cell r="AU109">
            <v>-34618.69</v>
          </cell>
          <cell r="AV109">
            <v>-38691.06</v>
          </cell>
          <cell r="AW109">
            <v>-100755.70000000001</v>
          </cell>
          <cell r="AX109">
            <v>-134070.45000000001</v>
          </cell>
          <cell r="AY109">
            <v>-275873.82</v>
          </cell>
          <cell r="AZ109">
            <v>-325879.42</v>
          </cell>
          <cell r="BA109">
            <v>-316363.32</v>
          </cell>
          <cell r="BB109">
            <v>-418713.75</v>
          </cell>
          <cell r="BC109">
            <v>-302160.14999999997</v>
          </cell>
          <cell r="BD109">
            <v>-245250.05</v>
          </cell>
          <cell r="BE109">
            <v>-69103.920000000013</v>
          </cell>
          <cell r="BF109">
            <v>-273517.21000000002</v>
          </cell>
          <cell r="BG109">
            <v>-918116.56</v>
          </cell>
          <cell r="BH109">
            <v>-966123.95</v>
          </cell>
          <cell r="BI109">
            <v>-69103.920000000013</v>
          </cell>
          <cell r="BJ109">
            <v>-342621.13</v>
          </cell>
          <cell r="BK109">
            <v>-1260737.69</v>
          </cell>
          <cell r="BL109">
            <v>-2226861.6399999997</v>
          </cell>
          <cell r="BM109">
            <v>-15375.6</v>
          </cell>
          <cell r="BN109">
            <v>-19109.63</v>
          </cell>
          <cell r="BO109">
            <v>-34618.69</v>
          </cell>
          <cell r="BP109">
            <v>-69826.100000000006</v>
          </cell>
          <cell r="BQ109">
            <v>-79929.759999999995</v>
          </cell>
          <cell r="BR109">
            <v>-134037.14000000001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-69103.920000000013</v>
          </cell>
          <cell r="BZ109">
            <v>-283793</v>
          </cell>
          <cell r="CA109">
            <v>0</v>
          </cell>
          <cell r="CB109">
            <v>0</v>
          </cell>
          <cell r="CC109">
            <v>-69103.920000000013</v>
          </cell>
          <cell r="CD109">
            <v>-352896.92000000004</v>
          </cell>
          <cell r="CE109">
            <v>-352896.92000000004</v>
          </cell>
          <cell r="CF109">
            <v>-352896.92000000004</v>
          </cell>
        </row>
        <row r="110">
          <cell r="A110" t="str">
            <v>7-01-04/2.1</v>
          </cell>
          <cell r="B110" t="str">
            <v>Услуги субподрядчиков (внешних)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-15375.6</v>
          </cell>
          <cell r="Z110">
            <v>-19109.63</v>
          </cell>
          <cell r="AA110">
            <v>-34767.79</v>
          </cell>
          <cell r="AB110">
            <v>-39070.46</v>
          </cell>
          <cell r="AC110">
            <v>-102513.60000000001</v>
          </cell>
          <cell r="AD110">
            <v>-136719.95000000001</v>
          </cell>
          <cell r="AE110">
            <v>-187054.12</v>
          </cell>
          <cell r="AF110">
            <v>-259248.02</v>
          </cell>
          <cell r="AG110">
            <v>-262832.32</v>
          </cell>
          <cell r="AH110">
            <v>-348389.45</v>
          </cell>
          <cell r="AI110">
            <v>-238569.35</v>
          </cell>
          <cell r="AJ110">
            <v>-193348.65</v>
          </cell>
          <cell r="AK110">
            <v>-69253.02</v>
          </cell>
          <cell r="AL110">
            <v>-278304.01</v>
          </cell>
          <cell r="AM110">
            <v>-709134.46</v>
          </cell>
          <cell r="AN110">
            <v>-780307.45000000007</v>
          </cell>
          <cell r="AO110">
            <v>-69253.02</v>
          </cell>
          <cell r="AP110">
            <v>-347557.03</v>
          </cell>
          <cell r="AQ110">
            <v>-1056691.49</v>
          </cell>
          <cell r="AR110">
            <v>-1836998.94</v>
          </cell>
          <cell r="AS110">
            <v>-15375.6</v>
          </cell>
          <cell r="AT110">
            <v>-19109.63</v>
          </cell>
          <cell r="AU110">
            <v>-34767.79</v>
          </cell>
          <cell r="AV110">
            <v>-39070.46</v>
          </cell>
          <cell r="AW110">
            <v>-102513.60000000001</v>
          </cell>
          <cell r="AX110">
            <v>-136719.95000000001</v>
          </cell>
          <cell r="AY110">
            <v>-277392.42</v>
          </cell>
          <cell r="AZ110">
            <v>-328065.91999999998</v>
          </cell>
          <cell r="BA110">
            <v>-318196.62</v>
          </cell>
          <cell r="BB110">
            <v>-420281.45</v>
          </cell>
          <cell r="BC110">
            <v>-303339.34999999998</v>
          </cell>
          <cell r="BD110">
            <v>-246063.65</v>
          </cell>
          <cell r="BE110">
            <v>-69253.02</v>
          </cell>
          <cell r="BF110">
            <v>-278304.01</v>
          </cell>
          <cell r="BG110">
            <v>-923654.96</v>
          </cell>
          <cell r="BH110">
            <v>-969684.45000000007</v>
          </cell>
          <cell r="BI110">
            <v>-69253.02</v>
          </cell>
          <cell r="BJ110">
            <v>-347557.03</v>
          </cell>
          <cell r="BK110">
            <v>-1271211.99</v>
          </cell>
          <cell r="BL110">
            <v>-2240896.44</v>
          </cell>
          <cell r="BM110">
            <v>-15375.6</v>
          </cell>
          <cell r="BN110">
            <v>-19109.63</v>
          </cell>
          <cell r="BO110">
            <v>-34767.79</v>
          </cell>
          <cell r="BP110">
            <v>-70205.5</v>
          </cell>
          <cell r="BQ110">
            <v>-80653.56</v>
          </cell>
          <cell r="BR110">
            <v>-134652.94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-69253.02</v>
          </cell>
          <cell r="BZ110">
            <v>-285512</v>
          </cell>
          <cell r="CA110">
            <v>0</v>
          </cell>
          <cell r="CB110">
            <v>0</v>
          </cell>
          <cell r="CC110">
            <v>-69253.02</v>
          </cell>
          <cell r="CD110">
            <v>-354765.02</v>
          </cell>
          <cell r="CE110">
            <v>-354765.02</v>
          </cell>
          <cell r="CF110">
            <v>-354765.02</v>
          </cell>
        </row>
        <row r="111">
          <cell r="A111" t="str">
            <v>7-01-04/2.2</v>
          </cell>
          <cell r="B111" t="str">
            <v>Услуги генподряда (доходы)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149.1</v>
          </cell>
          <cell r="AB111">
            <v>379.4</v>
          </cell>
          <cell r="AC111">
            <v>1757.9</v>
          </cell>
          <cell r="AD111">
            <v>2649.5</v>
          </cell>
          <cell r="AE111">
            <v>1518.6</v>
          </cell>
          <cell r="AF111">
            <v>2186.5</v>
          </cell>
          <cell r="AG111">
            <v>1833.3</v>
          </cell>
          <cell r="AH111">
            <v>1567.7</v>
          </cell>
          <cell r="AI111">
            <v>1179.2</v>
          </cell>
          <cell r="AJ111">
            <v>813.6</v>
          </cell>
          <cell r="AK111">
            <v>149.1</v>
          </cell>
          <cell r="AL111">
            <v>4786.8</v>
          </cell>
          <cell r="AM111">
            <v>5538.4</v>
          </cell>
          <cell r="AN111">
            <v>3560.5</v>
          </cell>
          <cell r="AO111">
            <v>149.1</v>
          </cell>
          <cell r="AP111">
            <v>4935.9000000000005</v>
          </cell>
          <cell r="AQ111">
            <v>10474.299999999999</v>
          </cell>
          <cell r="AR111">
            <v>14034.8</v>
          </cell>
          <cell r="AS111">
            <v>0</v>
          </cell>
          <cell r="AT111">
            <v>0</v>
          </cell>
          <cell r="AU111">
            <v>149.1</v>
          </cell>
          <cell r="AV111">
            <v>379.4</v>
          </cell>
          <cell r="AW111">
            <v>1757.9</v>
          </cell>
          <cell r="AX111">
            <v>2649.5</v>
          </cell>
          <cell r="AY111">
            <v>1518.6</v>
          </cell>
          <cell r="AZ111">
            <v>2186.5</v>
          </cell>
          <cell r="BA111">
            <v>1833.3</v>
          </cell>
          <cell r="BB111">
            <v>1567.7</v>
          </cell>
          <cell r="BC111">
            <v>1179.2</v>
          </cell>
          <cell r="BD111">
            <v>813.6</v>
          </cell>
          <cell r="BE111">
            <v>149.1</v>
          </cell>
          <cell r="BF111">
            <v>4786.8</v>
          </cell>
          <cell r="BG111">
            <v>5538.4</v>
          </cell>
          <cell r="BH111">
            <v>3560.5</v>
          </cell>
          <cell r="BI111">
            <v>149.1</v>
          </cell>
          <cell r="BJ111">
            <v>4935.9000000000005</v>
          </cell>
          <cell r="BK111">
            <v>10474.299999999999</v>
          </cell>
          <cell r="BL111">
            <v>14034.8</v>
          </cell>
          <cell r="BM111">
            <v>0</v>
          </cell>
          <cell r="BN111">
            <v>0</v>
          </cell>
          <cell r="BO111">
            <v>149.1</v>
          </cell>
          <cell r="BP111">
            <v>379.4</v>
          </cell>
          <cell r="BQ111">
            <v>723.8</v>
          </cell>
          <cell r="BR111">
            <v>615.79999999999995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149.1</v>
          </cell>
          <cell r="BZ111">
            <v>1718.9999999999998</v>
          </cell>
          <cell r="CA111">
            <v>0</v>
          </cell>
          <cell r="CB111">
            <v>0</v>
          </cell>
          <cell r="CC111">
            <v>149.1</v>
          </cell>
          <cell r="CD111">
            <v>1868.0999999999997</v>
          </cell>
          <cell r="CE111">
            <v>1868.0999999999997</v>
          </cell>
          <cell r="CF111">
            <v>1868.0999999999997</v>
          </cell>
        </row>
        <row r="112">
          <cell r="A112" t="str">
            <v>7-01-05</v>
          </cell>
          <cell r="B112" t="str">
            <v>Работы и услуги проектировщиков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-22881.4</v>
          </cell>
          <cell r="Z112">
            <v>0</v>
          </cell>
          <cell r="AA112">
            <v>-21255.699999999997</v>
          </cell>
          <cell r="AB112">
            <v>-31331</v>
          </cell>
          <cell r="AC112">
            <v>-59364</v>
          </cell>
          <cell r="AD112">
            <v>-88097</v>
          </cell>
          <cell r="AE112">
            <v>-52479.8</v>
          </cell>
          <cell r="AF112">
            <v>-51833.8</v>
          </cell>
          <cell r="AG112">
            <v>-26823.8</v>
          </cell>
          <cell r="AH112">
            <v>-47265.2</v>
          </cell>
          <cell r="AI112">
            <v>-42966.2</v>
          </cell>
          <cell r="AJ112">
            <v>-36693.199999999997</v>
          </cell>
          <cell r="AK112">
            <v>-44137.1</v>
          </cell>
          <cell r="AL112">
            <v>-178792</v>
          </cell>
          <cell r="AM112">
            <v>-131137.4</v>
          </cell>
          <cell r="AN112">
            <v>-126924.59999999999</v>
          </cell>
          <cell r="AO112">
            <v>-44137.1</v>
          </cell>
          <cell r="AP112">
            <v>-222929.1</v>
          </cell>
          <cell r="AQ112">
            <v>-354066.5</v>
          </cell>
          <cell r="AR112">
            <v>-480991.1</v>
          </cell>
          <cell r="AS112">
            <v>-22881.4</v>
          </cell>
          <cell r="AT112">
            <v>0</v>
          </cell>
          <cell r="AU112">
            <v>-21255.699999999997</v>
          </cell>
          <cell r="AV112">
            <v>-31331</v>
          </cell>
          <cell r="AW112">
            <v>-59364</v>
          </cell>
          <cell r="AX112">
            <v>-88097</v>
          </cell>
          <cell r="AY112">
            <v>-52479.8</v>
          </cell>
          <cell r="AZ112">
            <v>-51833.8</v>
          </cell>
          <cell r="BA112">
            <v>-26823.8</v>
          </cell>
          <cell r="BB112">
            <v>-47265.2</v>
          </cell>
          <cell r="BC112">
            <v>-42966.2</v>
          </cell>
          <cell r="BD112">
            <v>-36693.199999999997</v>
          </cell>
          <cell r="BE112">
            <v>-44137.1</v>
          </cell>
          <cell r="BF112">
            <v>-178792</v>
          </cell>
          <cell r="BG112">
            <v>-131137.4</v>
          </cell>
          <cell r="BH112">
            <v>-126924.59999999999</v>
          </cell>
          <cell r="BI112">
            <v>-44137.1</v>
          </cell>
          <cell r="BJ112">
            <v>-222929.1</v>
          </cell>
          <cell r="BK112">
            <v>-354066.5</v>
          </cell>
          <cell r="BL112">
            <v>-480991.1</v>
          </cell>
          <cell r="BM112">
            <v>-22881.4</v>
          </cell>
          <cell r="BN112">
            <v>0</v>
          </cell>
          <cell r="BO112">
            <v>-21255.699999999997</v>
          </cell>
          <cell r="BP112">
            <v>-31331</v>
          </cell>
          <cell r="BQ112">
            <v>-34532.200000000004</v>
          </cell>
          <cell r="BR112">
            <v>-52165.5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-44137.1</v>
          </cell>
          <cell r="BZ112">
            <v>-118028.70000000001</v>
          </cell>
          <cell r="CA112">
            <v>0</v>
          </cell>
          <cell r="CB112">
            <v>0</v>
          </cell>
          <cell r="CC112">
            <v>-44137.1</v>
          </cell>
          <cell r="CD112">
            <v>-162165.80000000002</v>
          </cell>
          <cell r="CE112">
            <v>-162165.80000000002</v>
          </cell>
          <cell r="CF112">
            <v>-162165.80000000002</v>
          </cell>
        </row>
        <row r="113">
          <cell r="A113" t="str">
            <v>7-01-05/1</v>
          </cell>
          <cell r="B113" t="str">
            <v>Работы и услуги проектировщиков (внутренних)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-22881.4</v>
          </cell>
          <cell r="Z113">
            <v>0</v>
          </cell>
          <cell r="AA113">
            <v>-21215.599999999999</v>
          </cell>
          <cell r="AB113">
            <v>-16270.3</v>
          </cell>
          <cell r="AC113">
            <v>-21463</v>
          </cell>
          <cell r="AD113">
            <v>-37934.5</v>
          </cell>
          <cell r="AE113">
            <v>-27823.8</v>
          </cell>
          <cell r="AF113">
            <v>-27823.8</v>
          </cell>
          <cell r="AG113">
            <v>-9253.7999999999993</v>
          </cell>
          <cell r="AH113">
            <v>-7345.2</v>
          </cell>
          <cell r="AI113">
            <v>-7345.2</v>
          </cell>
          <cell r="AJ113">
            <v>-7345.2</v>
          </cell>
          <cell r="AK113">
            <v>-44097</v>
          </cell>
          <cell r="AL113">
            <v>-75667.8</v>
          </cell>
          <cell r="AM113">
            <v>-64901.399999999994</v>
          </cell>
          <cell r="AN113">
            <v>-22035.599999999999</v>
          </cell>
          <cell r="AO113">
            <v>-44097</v>
          </cell>
          <cell r="AP113">
            <v>-119764.8</v>
          </cell>
          <cell r="AQ113">
            <v>-184666.2</v>
          </cell>
          <cell r="AR113">
            <v>-206701.80000000002</v>
          </cell>
          <cell r="AS113">
            <v>-22881.4</v>
          </cell>
          <cell r="AT113">
            <v>0</v>
          </cell>
          <cell r="AU113">
            <v>-21215.599999999999</v>
          </cell>
          <cell r="AV113">
            <v>-16270.3</v>
          </cell>
          <cell r="AW113">
            <v>-21463</v>
          </cell>
          <cell r="AX113">
            <v>-37934.5</v>
          </cell>
          <cell r="AY113">
            <v>-11593.8</v>
          </cell>
          <cell r="AZ113">
            <v>-11593.8</v>
          </cell>
          <cell r="BA113">
            <v>-9253.7999999999993</v>
          </cell>
          <cell r="BB113">
            <v>-7345.2</v>
          </cell>
          <cell r="BC113">
            <v>-7345.2</v>
          </cell>
          <cell r="BD113">
            <v>-7345.2</v>
          </cell>
          <cell r="BE113">
            <v>-44097</v>
          </cell>
          <cell r="BF113">
            <v>-75667.8</v>
          </cell>
          <cell r="BG113">
            <v>-32441.399999999998</v>
          </cell>
          <cell r="BH113">
            <v>-22035.599999999999</v>
          </cell>
          <cell r="BI113">
            <v>-44097</v>
          </cell>
          <cell r="BJ113">
            <v>-119764.8</v>
          </cell>
          <cell r="BK113">
            <v>-152206.20000000001</v>
          </cell>
          <cell r="BL113">
            <v>-174241.80000000002</v>
          </cell>
          <cell r="BM113">
            <v>-22881.4</v>
          </cell>
          <cell r="BN113">
            <v>0</v>
          </cell>
          <cell r="BO113">
            <v>-21215.599999999999</v>
          </cell>
          <cell r="BP113">
            <v>-14491.5</v>
          </cell>
          <cell r="BQ113">
            <v>-29317.8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-44097</v>
          </cell>
          <cell r="BZ113">
            <v>-43809.3</v>
          </cell>
          <cell r="CA113">
            <v>0</v>
          </cell>
          <cell r="CB113">
            <v>0</v>
          </cell>
          <cell r="CC113">
            <v>-44097</v>
          </cell>
          <cell r="CD113">
            <v>-87906.3</v>
          </cell>
          <cell r="CE113">
            <v>-87906.3</v>
          </cell>
          <cell r="CF113">
            <v>-87906.3</v>
          </cell>
        </row>
        <row r="114">
          <cell r="A114" t="str">
            <v>7-01-05/1.1</v>
          </cell>
          <cell r="B114" t="str">
            <v>Услуги проектировщиков (внутренних)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-22881.4</v>
          </cell>
          <cell r="Z114">
            <v>0</v>
          </cell>
          <cell r="AA114">
            <v>-21215.599999999999</v>
          </cell>
          <cell r="AB114">
            <v>-16270.3</v>
          </cell>
          <cell r="AC114">
            <v>-21463</v>
          </cell>
          <cell r="AD114">
            <v>-37934.5</v>
          </cell>
          <cell r="AE114">
            <v>-27823.8</v>
          </cell>
          <cell r="AF114">
            <v>-27823.8</v>
          </cell>
          <cell r="AG114">
            <v>-9253.7999999999993</v>
          </cell>
          <cell r="AH114">
            <v>-7345.2</v>
          </cell>
          <cell r="AI114">
            <v>-7345.2</v>
          </cell>
          <cell r="AJ114">
            <v>-7345.2</v>
          </cell>
          <cell r="AK114">
            <v>-44097</v>
          </cell>
          <cell r="AL114">
            <v>-75667.8</v>
          </cell>
          <cell r="AM114">
            <v>-64901.399999999994</v>
          </cell>
          <cell r="AN114">
            <v>-22035.599999999999</v>
          </cell>
          <cell r="AO114">
            <v>-44097</v>
          </cell>
          <cell r="AP114">
            <v>-119764.8</v>
          </cell>
          <cell r="AQ114">
            <v>-184666.2</v>
          </cell>
          <cell r="AR114">
            <v>-206701.80000000002</v>
          </cell>
          <cell r="AS114">
            <v>-22881.4</v>
          </cell>
          <cell r="AT114">
            <v>0</v>
          </cell>
          <cell r="AU114">
            <v>-21215.599999999999</v>
          </cell>
          <cell r="AV114">
            <v>-16270.3</v>
          </cell>
          <cell r="AW114">
            <v>-21463</v>
          </cell>
          <cell r="AX114">
            <v>-37934.5</v>
          </cell>
          <cell r="AY114">
            <v>-11593.8</v>
          </cell>
          <cell r="AZ114">
            <v>-11593.8</v>
          </cell>
          <cell r="BA114">
            <v>-9253.7999999999993</v>
          </cell>
          <cell r="BB114">
            <v>-7345.2</v>
          </cell>
          <cell r="BC114">
            <v>-7345.2</v>
          </cell>
          <cell r="BD114">
            <v>-7345.2</v>
          </cell>
          <cell r="BE114">
            <v>-44097</v>
          </cell>
          <cell r="BF114">
            <v>-75667.8</v>
          </cell>
          <cell r="BG114">
            <v>-32441.399999999998</v>
          </cell>
          <cell r="BH114">
            <v>-22035.599999999999</v>
          </cell>
          <cell r="BI114">
            <v>-44097</v>
          </cell>
          <cell r="BJ114">
            <v>-119764.8</v>
          </cell>
          <cell r="BK114">
            <v>-152206.20000000001</v>
          </cell>
          <cell r="BL114">
            <v>-174241.80000000002</v>
          </cell>
          <cell r="BM114">
            <v>-22881.4</v>
          </cell>
          <cell r="BN114">
            <v>0</v>
          </cell>
          <cell r="BO114">
            <v>-21215.599999999999</v>
          </cell>
          <cell r="BP114">
            <v>-14491.5</v>
          </cell>
          <cell r="BQ114">
            <v>-29317.8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-44097</v>
          </cell>
          <cell r="BZ114">
            <v>-43809.3</v>
          </cell>
          <cell r="CA114">
            <v>0</v>
          </cell>
          <cell r="CB114">
            <v>0</v>
          </cell>
          <cell r="CC114">
            <v>-44097</v>
          </cell>
          <cell r="CD114">
            <v>-87906.3</v>
          </cell>
          <cell r="CE114">
            <v>-87906.3</v>
          </cell>
          <cell r="CF114">
            <v>-87906.3</v>
          </cell>
        </row>
        <row r="115">
          <cell r="A115" t="str">
            <v>7-01-05/1.2</v>
          </cell>
          <cell r="B115" t="str">
            <v>Услуги генподряда (доходы)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</row>
        <row r="116">
          <cell r="A116" t="str">
            <v>7-01-05/2</v>
          </cell>
          <cell r="B116" t="str">
            <v>Работы и услуги проектировщиков (внешних)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-40.099999999998545</v>
          </cell>
          <cell r="AB116">
            <v>-15060.7</v>
          </cell>
          <cell r="AC116">
            <v>-37901</v>
          </cell>
          <cell r="AD116">
            <v>-50162.5</v>
          </cell>
          <cell r="AE116">
            <v>-24656</v>
          </cell>
          <cell r="AF116">
            <v>-24010</v>
          </cell>
          <cell r="AG116">
            <v>-17570</v>
          </cell>
          <cell r="AH116">
            <v>-39920</v>
          </cell>
          <cell r="AI116">
            <v>-35621</v>
          </cell>
          <cell r="AJ116">
            <v>-29348</v>
          </cell>
          <cell r="AK116">
            <v>-40.099999999998545</v>
          </cell>
          <cell r="AL116">
            <v>-103124.2</v>
          </cell>
          <cell r="AM116">
            <v>-66236</v>
          </cell>
          <cell r="AN116">
            <v>-104889</v>
          </cell>
          <cell r="AO116">
            <v>-40.099999999998545</v>
          </cell>
          <cell r="AP116">
            <v>-103164.29999999999</v>
          </cell>
          <cell r="AQ116">
            <v>-169400.3</v>
          </cell>
          <cell r="AR116">
            <v>-274289.3</v>
          </cell>
          <cell r="AS116">
            <v>0</v>
          </cell>
          <cell r="AT116">
            <v>0</v>
          </cell>
          <cell r="AU116">
            <v>-40.099999999998545</v>
          </cell>
          <cell r="AV116">
            <v>-15060.7</v>
          </cell>
          <cell r="AW116">
            <v>-37901</v>
          </cell>
          <cell r="AX116">
            <v>-50162.5</v>
          </cell>
          <cell r="AY116">
            <v>-40886</v>
          </cell>
          <cell r="AZ116">
            <v>-40240</v>
          </cell>
          <cell r="BA116">
            <v>-17570</v>
          </cell>
          <cell r="BB116">
            <v>-39920</v>
          </cell>
          <cell r="BC116">
            <v>-35621</v>
          </cell>
          <cell r="BD116">
            <v>-29348</v>
          </cell>
          <cell r="BE116">
            <v>-40.099999999998545</v>
          </cell>
          <cell r="BF116">
            <v>-103124.2</v>
          </cell>
          <cell r="BG116">
            <v>-98696</v>
          </cell>
          <cell r="BH116">
            <v>-104889</v>
          </cell>
          <cell r="BI116">
            <v>-40.099999999998545</v>
          </cell>
          <cell r="BJ116">
            <v>-103164.29999999999</v>
          </cell>
          <cell r="BK116">
            <v>-201860.3</v>
          </cell>
          <cell r="BL116">
            <v>-306749.3</v>
          </cell>
          <cell r="BM116">
            <v>0</v>
          </cell>
          <cell r="BN116">
            <v>0</v>
          </cell>
          <cell r="BO116">
            <v>-40.099999999998545</v>
          </cell>
          <cell r="BP116">
            <v>-16839.5</v>
          </cell>
          <cell r="BQ116">
            <v>-5214.4000000000051</v>
          </cell>
          <cell r="BR116">
            <v>-52165.5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-40.099999999998545</v>
          </cell>
          <cell r="BZ116">
            <v>-74219.400000000009</v>
          </cell>
          <cell r="CA116">
            <v>0</v>
          </cell>
          <cell r="CB116">
            <v>0</v>
          </cell>
          <cell r="CC116">
            <v>-40.099999999998545</v>
          </cell>
          <cell r="CD116">
            <v>-74259.5</v>
          </cell>
          <cell r="CE116">
            <v>-74259.5</v>
          </cell>
          <cell r="CF116">
            <v>-74259.5</v>
          </cell>
        </row>
        <row r="117">
          <cell r="A117" t="str">
            <v>7-01-05/2.1</v>
          </cell>
          <cell r="B117" t="str">
            <v>Услуги проектировщиков (внешних)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-40.099999999998545</v>
          </cell>
          <cell r="AB117">
            <v>-15060.7</v>
          </cell>
          <cell r="AC117">
            <v>-37964.6</v>
          </cell>
          <cell r="AD117">
            <v>-50238.8</v>
          </cell>
          <cell r="AE117">
            <v>-24779.9</v>
          </cell>
          <cell r="AF117">
            <v>-24133.9</v>
          </cell>
          <cell r="AG117">
            <v>-17693.900000000001</v>
          </cell>
          <cell r="AH117">
            <v>-40043.9</v>
          </cell>
          <cell r="AI117">
            <v>-35621</v>
          </cell>
          <cell r="AJ117">
            <v>-29348</v>
          </cell>
          <cell r="AK117">
            <v>-40.099999999998545</v>
          </cell>
          <cell r="AL117">
            <v>-103264.1</v>
          </cell>
          <cell r="AM117">
            <v>-66607.700000000012</v>
          </cell>
          <cell r="AN117">
            <v>-105012.9</v>
          </cell>
          <cell r="AO117">
            <v>-40.099999999998545</v>
          </cell>
          <cell r="AP117">
            <v>-103304.20000000001</v>
          </cell>
          <cell r="AQ117">
            <v>-169911.90000000002</v>
          </cell>
          <cell r="AR117">
            <v>-274924.80000000005</v>
          </cell>
          <cell r="AS117">
            <v>0</v>
          </cell>
          <cell r="AT117">
            <v>0</v>
          </cell>
          <cell r="AU117">
            <v>-40.099999999998545</v>
          </cell>
          <cell r="AV117">
            <v>-15060.7</v>
          </cell>
          <cell r="AW117">
            <v>-37964.6</v>
          </cell>
          <cell r="AX117">
            <v>-50238.8</v>
          </cell>
          <cell r="AY117">
            <v>-41009.9</v>
          </cell>
          <cell r="AZ117">
            <v>-40363.9</v>
          </cell>
          <cell r="BA117">
            <v>-17693.900000000001</v>
          </cell>
          <cell r="BB117">
            <v>-40043.9</v>
          </cell>
          <cell r="BC117">
            <v>-35621</v>
          </cell>
          <cell r="BD117">
            <v>-29348</v>
          </cell>
          <cell r="BE117">
            <v>-40.099999999998545</v>
          </cell>
          <cell r="BF117">
            <v>-103264.1</v>
          </cell>
          <cell r="BG117">
            <v>-99067.700000000012</v>
          </cell>
          <cell r="BH117">
            <v>-105012.9</v>
          </cell>
          <cell r="BI117">
            <v>-40.099999999998545</v>
          </cell>
          <cell r="BJ117">
            <v>-103304.20000000001</v>
          </cell>
          <cell r="BK117">
            <v>-202371.90000000002</v>
          </cell>
          <cell r="BL117">
            <v>-307384.80000000005</v>
          </cell>
          <cell r="BM117">
            <v>0</v>
          </cell>
          <cell r="BN117">
            <v>0</v>
          </cell>
          <cell r="BO117">
            <v>-40.099999999998545</v>
          </cell>
          <cell r="BP117">
            <v>-16839.5</v>
          </cell>
          <cell r="BQ117">
            <v>-5214.4000000000051</v>
          </cell>
          <cell r="BR117">
            <v>-52165.5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-40.099999999998545</v>
          </cell>
          <cell r="BZ117">
            <v>-74219.400000000009</v>
          </cell>
          <cell r="CA117">
            <v>0</v>
          </cell>
          <cell r="CB117">
            <v>0</v>
          </cell>
          <cell r="CC117">
            <v>-40.099999999998545</v>
          </cell>
          <cell r="CD117">
            <v>-74259.5</v>
          </cell>
          <cell r="CE117">
            <v>-74259.5</v>
          </cell>
          <cell r="CF117">
            <v>-74259.5</v>
          </cell>
        </row>
        <row r="118">
          <cell r="A118" t="str">
            <v>7-01-05/2.2</v>
          </cell>
          <cell r="B118" t="str">
            <v>Услуги генподряда (доходы)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63.6</v>
          </cell>
          <cell r="AD118">
            <v>76.3</v>
          </cell>
          <cell r="AE118">
            <v>123.9</v>
          </cell>
          <cell r="AF118">
            <v>123.9</v>
          </cell>
          <cell r="AG118">
            <v>123.9</v>
          </cell>
          <cell r="AH118">
            <v>123.9</v>
          </cell>
          <cell r="AI118">
            <v>0</v>
          </cell>
          <cell r="AJ118">
            <v>0</v>
          </cell>
          <cell r="AK118">
            <v>0</v>
          </cell>
          <cell r="AL118">
            <v>139.9</v>
          </cell>
          <cell r="AM118">
            <v>371.70000000000005</v>
          </cell>
          <cell r="AN118">
            <v>123.9</v>
          </cell>
          <cell r="AO118">
            <v>0</v>
          </cell>
          <cell r="AP118">
            <v>139.9</v>
          </cell>
          <cell r="AQ118">
            <v>511.6</v>
          </cell>
          <cell r="AR118">
            <v>635.5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63.6</v>
          </cell>
          <cell r="AX118">
            <v>76.3</v>
          </cell>
          <cell r="AY118">
            <v>123.9</v>
          </cell>
          <cell r="AZ118">
            <v>123.9</v>
          </cell>
          <cell r="BA118">
            <v>123.9</v>
          </cell>
          <cell r="BB118">
            <v>123.9</v>
          </cell>
          <cell r="BC118">
            <v>0</v>
          </cell>
          <cell r="BD118">
            <v>0</v>
          </cell>
          <cell r="BE118">
            <v>0</v>
          </cell>
          <cell r="BF118">
            <v>139.9</v>
          </cell>
          <cell r="BG118">
            <v>371.70000000000005</v>
          </cell>
          <cell r="BH118">
            <v>123.9</v>
          </cell>
          <cell r="BI118">
            <v>0</v>
          </cell>
          <cell r="BJ118">
            <v>139.9</v>
          </cell>
          <cell r="BK118">
            <v>511.6</v>
          </cell>
          <cell r="BL118">
            <v>635.5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</row>
        <row r="119">
          <cell r="A119">
            <v>70106</v>
          </cell>
          <cell r="B119" t="str">
            <v>Себестоимость реализованных материалов и оборудования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-69315.8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-69315.8</v>
          </cell>
          <cell r="CA119">
            <v>0</v>
          </cell>
          <cell r="CB119">
            <v>0</v>
          </cell>
          <cell r="CC119">
            <v>0</v>
          </cell>
          <cell r="CD119">
            <v>-69315.8</v>
          </cell>
          <cell r="CE119">
            <v>-69315.8</v>
          </cell>
          <cell r="CF119">
            <v>-69315.8</v>
          </cell>
        </row>
        <row r="120">
          <cell r="A120" t="str">
            <v>7-01-06/1</v>
          </cell>
          <cell r="B120" t="str">
            <v>Материалы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</row>
        <row r="121">
          <cell r="A121" t="str">
            <v>7-01-06/2</v>
          </cell>
          <cell r="B121" t="str">
            <v>Оборудование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-69315.8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-69315.8</v>
          </cell>
          <cell r="CA121">
            <v>0</v>
          </cell>
          <cell r="CB121">
            <v>0</v>
          </cell>
          <cell r="CC121">
            <v>0</v>
          </cell>
          <cell r="CD121">
            <v>-69315.8</v>
          </cell>
          <cell r="CE121">
            <v>-69315.8</v>
          </cell>
          <cell r="CF121">
            <v>-69315.8</v>
          </cell>
        </row>
        <row r="122">
          <cell r="A122">
            <v>70107</v>
          </cell>
          <cell r="B122" t="str">
            <v xml:space="preserve">Прочие производственные расходы 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-3594.07</v>
          </cell>
          <cell r="AA122">
            <v>-707.31000000000006</v>
          </cell>
          <cell r="AB122">
            <v>-30883.040000000001</v>
          </cell>
          <cell r="AC122">
            <v>-11852</v>
          </cell>
          <cell r="AD122">
            <v>-14033.45</v>
          </cell>
          <cell r="AE122">
            <v>-9634.380000000001</v>
          </cell>
          <cell r="AF122">
            <v>-5702.68</v>
          </cell>
          <cell r="AG122">
            <v>-18062.579999999998</v>
          </cell>
          <cell r="AH122">
            <v>-9163.5499999999993</v>
          </cell>
          <cell r="AI122">
            <v>-7637.25</v>
          </cell>
          <cell r="AJ122">
            <v>-6352.35</v>
          </cell>
          <cell r="AK122">
            <v>-4301.38</v>
          </cell>
          <cell r="AL122">
            <v>-56768.490000000005</v>
          </cell>
          <cell r="AM122">
            <v>-33399.64</v>
          </cell>
          <cell r="AN122">
            <v>-23153.15</v>
          </cell>
          <cell r="AO122">
            <v>-4301.38</v>
          </cell>
          <cell r="AP122">
            <v>-61069.87</v>
          </cell>
          <cell r="AQ122">
            <v>-94469.510000000009</v>
          </cell>
          <cell r="AR122">
            <v>-117622.66</v>
          </cell>
          <cell r="AS122">
            <v>0</v>
          </cell>
          <cell r="AT122">
            <v>-3594.07</v>
          </cell>
          <cell r="AU122">
            <v>-707.31000000000006</v>
          </cell>
          <cell r="AV122">
            <v>-30883.040000000001</v>
          </cell>
          <cell r="AW122">
            <v>-11852</v>
          </cell>
          <cell r="AX122">
            <v>-14033.45</v>
          </cell>
          <cell r="AY122">
            <v>-11152.78</v>
          </cell>
          <cell r="AZ122">
            <v>-6423.98</v>
          </cell>
          <cell r="BA122">
            <v>-7528.08</v>
          </cell>
          <cell r="BB122">
            <v>-9163.65</v>
          </cell>
          <cell r="BC122">
            <v>-7637.15</v>
          </cell>
          <cell r="BD122">
            <v>-6352.35</v>
          </cell>
          <cell r="BE122">
            <v>-4301.38</v>
          </cell>
          <cell r="BF122">
            <v>-56768.490000000005</v>
          </cell>
          <cell r="BG122">
            <v>-25104.840000000004</v>
          </cell>
          <cell r="BH122">
            <v>-23153.15</v>
          </cell>
          <cell r="BI122">
            <v>-4301.38</v>
          </cell>
          <cell r="BJ122">
            <v>-61069.87</v>
          </cell>
          <cell r="BK122">
            <v>-86174.71</v>
          </cell>
          <cell r="BL122">
            <v>-109327.86000000002</v>
          </cell>
          <cell r="BM122">
            <v>0</v>
          </cell>
          <cell r="BN122">
            <v>-3594.07</v>
          </cell>
          <cell r="BO122">
            <v>-707.31000000000006</v>
          </cell>
          <cell r="BP122">
            <v>-29889.4</v>
          </cell>
          <cell r="BQ122">
            <v>-11906.14</v>
          </cell>
          <cell r="BR122">
            <v>-7497.16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-4301.38</v>
          </cell>
          <cell r="BZ122">
            <v>-49292.7</v>
          </cell>
          <cell r="CA122">
            <v>0</v>
          </cell>
          <cell r="CB122">
            <v>0</v>
          </cell>
          <cell r="CC122">
            <v>-4301.38</v>
          </cell>
          <cell r="CD122">
            <v>-53594.079999999994</v>
          </cell>
          <cell r="CE122">
            <v>-53594.079999999994</v>
          </cell>
          <cell r="CF122">
            <v>-53594.079999999994</v>
          </cell>
        </row>
        <row r="123">
          <cell r="A123" t="str">
            <v>7-01-07/1</v>
          </cell>
          <cell r="B123" t="str">
            <v>Командировки производственного персонала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</row>
        <row r="124">
          <cell r="A124" t="str">
            <v>7-01-07/2</v>
          </cell>
          <cell r="B124" t="str">
            <v xml:space="preserve">Охрана труда 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</row>
        <row r="125">
          <cell r="A125" t="str">
            <v>7-01-07/4</v>
          </cell>
          <cell r="B125" t="str">
            <v>Охрана окружающей среды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</row>
        <row r="126">
          <cell r="A126" t="str">
            <v>7-01-07/5</v>
          </cell>
          <cell r="B126" t="str">
            <v>Ремонт зданий и сооружений производственного назначения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</row>
        <row r="127">
          <cell r="A127" t="str">
            <v>7-01-07/6</v>
          </cell>
          <cell r="B127" t="str">
            <v>Охрана участков и производственных баз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</row>
        <row r="128">
          <cell r="A128" t="str">
            <v>7-01-07/7</v>
          </cell>
          <cell r="B128" t="str">
            <v>Страхование производственной деятельности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-25886</v>
          </cell>
          <cell r="AC128">
            <v>-8446</v>
          </cell>
          <cell r="AD128">
            <v>-8653</v>
          </cell>
          <cell r="AE128">
            <v>-5104</v>
          </cell>
          <cell r="AF128">
            <v>-815</v>
          </cell>
          <cell r="AG128">
            <v>-853</v>
          </cell>
          <cell r="AH128">
            <v>-1337</v>
          </cell>
          <cell r="AI128">
            <v>-707</v>
          </cell>
          <cell r="AJ128">
            <v>-230</v>
          </cell>
          <cell r="AK128">
            <v>0</v>
          </cell>
          <cell r="AL128">
            <v>-42985</v>
          </cell>
          <cell r="AM128">
            <v>-6772</v>
          </cell>
          <cell r="AN128">
            <v>-2274</v>
          </cell>
          <cell r="AO128">
            <v>0</v>
          </cell>
          <cell r="AP128">
            <v>-42985</v>
          </cell>
          <cell r="AQ128">
            <v>-49757</v>
          </cell>
          <cell r="AR128">
            <v>-52031</v>
          </cell>
          <cell r="AS128">
            <v>0</v>
          </cell>
          <cell r="AT128">
            <v>0</v>
          </cell>
          <cell r="AU128">
            <v>0</v>
          </cell>
          <cell r="AV128">
            <v>-25886</v>
          </cell>
          <cell r="AW128">
            <v>-8446</v>
          </cell>
          <cell r="AX128">
            <v>-8653</v>
          </cell>
          <cell r="AY128">
            <v>-5104</v>
          </cell>
          <cell r="AZ128">
            <v>-815</v>
          </cell>
          <cell r="BA128">
            <v>-853</v>
          </cell>
          <cell r="BB128">
            <v>-1337</v>
          </cell>
          <cell r="BC128">
            <v>-707</v>
          </cell>
          <cell r="BD128">
            <v>-230</v>
          </cell>
          <cell r="BE128">
            <v>0</v>
          </cell>
          <cell r="BF128">
            <v>-42985</v>
          </cell>
          <cell r="BG128">
            <v>-6772</v>
          </cell>
          <cell r="BH128">
            <v>-2274</v>
          </cell>
          <cell r="BI128">
            <v>0</v>
          </cell>
          <cell r="BJ128">
            <v>-42985</v>
          </cell>
          <cell r="BK128">
            <v>-49757</v>
          </cell>
          <cell r="BL128">
            <v>-52031</v>
          </cell>
          <cell r="BM128">
            <v>0</v>
          </cell>
          <cell r="BN128">
            <v>0</v>
          </cell>
          <cell r="BO128">
            <v>0</v>
          </cell>
          <cell r="BP128">
            <v>-25858</v>
          </cell>
          <cell r="BQ128">
            <v>-9000</v>
          </cell>
          <cell r="BR128">
            <v>-4249.3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-39107.300000000003</v>
          </cell>
          <cell r="CA128">
            <v>0</v>
          </cell>
          <cell r="CB128">
            <v>0</v>
          </cell>
          <cell r="CC128">
            <v>0</v>
          </cell>
          <cell r="CD128">
            <v>-39107.300000000003</v>
          </cell>
          <cell r="CE128">
            <v>-39107.300000000003</v>
          </cell>
          <cell r="CF128">
            <v>-39107.300000000003</v>
          </cell>
        </row>
        <row r="129">
          <cell r="A129" t="str">
            <v>7-01-07/7.1</v>
          </cell>
          <cell r="B129" t="str">
            <v>Страхование имущества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-25886</v>
          </cell>
          <cell r="AC129">
            <v>-8446</v>
          </cell>
          <cell r="AD129">
            <v>-8653</v>
          </cell>
          <cell r="AE129">
            <v>-5104</v>
          </cell>
          <cell r="AF129">
            <v>-815</v>
          </cell>
          <cell r="AG129">
            <v>-853</v>
          </cell>
          <cell r="AH129">
            <v>-1337</v>
          </cell>
          <cell r="AI129">
            <v>-707</v>
          </cell>
          <cell r="AJ129">
            <v>-230</v>
          </cell>
          <cell r="AK129">
            <v>0</v>
          </cell>
          <cell r="AL129">
            <v>-42985</v>
          </cell>
          <cell r="AM129">
            <v>-6772</v>
          </cell>
          <cell r="AN129">
            <v>-2274</v>
          </cell>
          <cell r="AO129">
            <v>0</v>
          </cell>
          <cell r="AP129">
            <v>-42985</v>
          </cell>
          <cell r="AQ129">
            <v>-49757</v>
          </cell>
          <cell r="AR129">
            <v>-52031</v>
          </cell>
          <cell r="AS129">
            <v>0</v>
          </cell>
          <cell r="AT129">
            <v>0</v>
          </cell>
          <cell r="AU129">
            <v>0</v>
          </cell>
          <cell r="AV129">
            <v>-25886</v>
          </cell>
          <cell r="AW129">
            <v>-8446</v>
          </cell>
          <cell r="AX129">
            <v>-8653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-42985</v>
          </cell>
          <cell r="BG129">
            <v>0</v>
          </cell>
          <cell r="BH129">
            <v>0</v>
          </cell>
          <cell r="BI129">
            <v>0</v>
          </cell>
          <cell r="BJ129">
            <v>-42985</v>
          </cell>
          <cell r="BK129">
            <v>-42985</v>
          </cell>
          <cell r="BL129">
            <v>-42985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</row>
        <row r="130">
          <cell r="A130" t="str">
            <v>7-01-07/7.2</v>
          </cell>
          <cell r="B130" t="str">
            <v>Страхование гражданской ответственности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</row>
        <row r="131">
          <cell r="A131" t="str">
            <v>7-01-07/7.3</v>
          </cell>
          <cell r="B131" t="str">
            <v>Страхование строительных рисков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-5104</v>
          </cell>
          <cell r="AZ131">
            <v>-815</v>
          </cell>
          <cell r="BA131">
            <v>-853</v>
          </cell>
          <cell r="BB131">
            <v>-1337</v>
          </cell>
          <cell r="BC131">
            <v>-707</v>
          </cell>
          <cell r="BD131">
            <v>-230</v>
          </cell>
          <cell r="BE131">
            <v>0</v>
          </cell>
          <cell r="BF131">
            <v>0</v>
          </cell>
          <cell r="BG131">
            <v>-6772</v>
          </cell>
          <cell r="BH131">
            <v>-2274</v>
          </cell>
          <cell r="BI131">
            <v>0</v>
          </cell>
          <cell r="BJ131">
            <v>0</v>
          </cell>
          <cell r="BK131">
            <v>-6772</v>
          </cell>
          <cell r="BL131">
            <v>-9046</v>
          </cell>
          <cell r="BM131">
            <v>0</v>
          </cell>
          <cell r="BN131">
            <v>0</v>
          </cell>
          <cell r="BO131">
            <v>0</v>
          </cell>
          <cell r="BP131">
            <v>-25858</v>
          </cell>
          <cell r="BQ131">
            <v>-9000</v>
          </cell>
          <cell r="BR131">
            <v>-4249.3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-39107.300000000003</v>
          </cell>
          <cell r="CA131">
            <v>0</v>
          </cell>
          <cell r="CB131">
            <v>0</v>
          </cell>
          <cell r="CC131">
            <v>0</v>
          </cell>
          <cell r="CD131">
            <v>-39107.300000000003</v>
          </cell>
          <cell r="CE131">
            <v>-39107.300000000003</v>
          </cell>
          <cell r="CF131">
            <v>-39107.300000000003</v>
          </cell>
        </row>
        <row r="132">
          <cell r="A132" t="str">
            <v>7-01-07/8</v>
          </cell>
          <cell r="B132" t="str">
            <v xml:space="preserve">Перебазировка техники и имущества 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</row>
        <row r="133">
          <cell r="A133" t="str">
            <v>7-01-07/9</v>
          </cell>
          <cell r="B133" t="str">
            <v>Коммунальные расходы по содержанию производственных объектов и баз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</row>
        <row r="134">
          <cell r="A134" t="str">
            <v>7-01-07/9.1</v>
          </cell>
          <cell r="B134" t="str">
            <v>Электроснабжение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</row>
        <row r="135">
          <cell r="A135" t="str">
            <v>7-01-07/9.2</v>
          </cell>
          <cell r="B135" t="str">
            <v>Водоснабжение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</row>
        <row r="136">
          <cell r="A136" t="str">
            <v>7-01-07/9.3</v>
          </cell>
          <cell r="B136" t="str">
            <v>Теплоснабжение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</row>
        <row r="137">
          <cell r="A137" t="str">
            <v>7-01-07/9.4</v>
          </cell>
          <cell r="B137" t="str">
            <v>Прочие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</row>
        <row r="138">
          <cell r="A138" t="str">
            <v>7-01-07/10</v>
          </cell>
          <cell r="B138" t="str">
            <v>Аренда имущества производственного назначения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</row>
        <row r="139">
          <cell r="A139" t="str">
            <v>7-01-07/10.1</v>
          </cell>
          <cell r="B139" t="str">
            <v>Аренда производственных помещений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</row>
        <row r="140">
          <cell r="A140" t="str">
            <v>7-01-07/10.2</v>
          </cell>
          <cell r="B140" t="str">
            <v>Аренда земли и территорий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</row>
        <row r="141">
          <cell r="A141" t="str">
            <v>7-01-07/10.3</v>
          </cell>
          <cell r="B141" t="str">
            <v xml:space="preserve">Аренда машин и механизмов 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</row>
        <row r="142">
          <cell r="A142" t="str">
            <v>7-01-07/11</v>
          </cell>
          <cell r="B142" t="str">
            <v>Банковские гарантии исполнения контрактов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-93.7</v>
          </cell>
          <cell r="AB142">
            <v>-798.9</v>
          </cell>
          <cell r="AC142">
            <v>-793.7</v>
          </cell>
          <cell r="AD142">
            <v>-1214.5</v>
          </cell>
          <cell r="AE142">
            <v>-1854.6</v>
          </cell>
          <cell r="AF142">
            <v>-2667.8</v>
          </cell>
          <cell r="AG142">
            <v>-2329.1999999999998</v>
          </cell>
          <cell r="AH142">
            <v>-2699.9</v>
          </cell>
          <cell r="AI142">
            <v>-2425</v>
          </cell>
          <cell r="AJ142">
            <v>-2484</v>
          </cell>
          <cell r="AK142">
            <v>-93.7</v>
          </cell>
          <cell r="AL142">
            <v>-2807.1</v>
          </cell>
          <cell r="AM142">
            <v>-6851.5999999999995</v>
          </cell>
          <cell r="AN142">
            <v>-7608.9</v>
          </cell>
          <cell r="AO142">
            <v>-93.7</v>
          </cell>
          <cell r="AP142">
            <v>-2900.7999999999997</v>
          </cell>
          <cell r="AQ142">
            <v>-9752.4</v>
          </cell>
          <cell r="AR142">
            <v>-17361.3</v>
          </cell>
          <cell r="AS142">
            <v>0</v>
          </cell>
          <cell r="AT142">
            <v>0</v>
          </cell>
          <cell r="AU142">
            <v>-93.7</v>
          </cell>
          <cell r="AV142">
            <v>-798.9</v>
          </cell>
          <cell r="AW142">
            <v>-793.7</v>
          </cell>
          <cell r="AX142">
            <v>-1214.5</v>
          </cell>
          <cell r="AY142">
            <v>-2634.3</v>
          </cell>
          <cell r="AZ142">
            <v>-2668</v>
          </cell>
          <cell r="BA142">
            <v>-2329</v>
          </cell>
          <cell r="BB142">
            <v>-2700</v>
          </cell>
          <cell r="BC142">
            <v>-2424.9</v>
          </cell>
          <cell r="BD142">
            <v>-2484</v>
          </cell>
          <cell r="BE142">
            <v>-93.7</v>
          </cell>
          <cell r="BF142">
            <v>-2807.1</v>
          </cell>
          <cell r="BG142">
            <v>-7631.3</v>
          </cell>
          <cell r="BH142">
            <v>-7608.9</v>
          </cell>
          <cell r="BI142">
            <v>-93.7</v>
          </cell>
          <cell r="BJ142">
            <v>-2900.7999999999997</v>
          </cell>
          <cell r="BK142">
            <v>-10532.1</v>
          </cell>
          <cell r="BL142">
            <v>-18141</v>
          </cell>
          <cell r="BM142">
            <v>0</v>
          </cell>
          <cell r="BN142">
            <v>0</v>
          </cell>
          <cell r="BO142">
            <v>-93.7</v>
          </cell>
          <cell r="BP142">
            <v>-508.7</v>
          </cell>
          <cell r="BQ142">
            <v>-244</v>
          </cell>
          <cell r="BR142">
            <v>-872.5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-93.7</v>
          </cell>
          <cell r="BZ142">
            <v>-1625.2</v>
          </cell>
          <cell r="CA142">
            <v>0</v>
          </cell>
          <cell r="CB142">
            <v>0</v>
          </cell>
          <cell r="CC142">
            <v>-93.7</v>
          </cell>
          <cell r="CD142">
            <v>-1718.9</v>
          </cell>
          <cell r="CE142">
            <v>-1718.9</v>
          </cell>
          <cell r="CF142">
            <v>-1718.9</v>
          </cell>
        </row>
        <row r="143">
          <cell r="A143" t="str">
            <v>7-01-07/12</v>
          </cell>
          <cell r="B143" t="str">
            <v>Расходы, связанные с привлечением заказов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-3594.07</v>
          </cell>
          <cell r="AA143">
            <v>-613.61</v>
          </cell>
          <cell r="AB143">
            <v>-4198.1400000000003</v>
          </cell>
          <cell r="AC143">
            <v>-2612.3000000000002</v>
          </cell>
          <cell r="AD143">
            <v>-4165.95</v>
          </cell>
          <cell r="AE143">
            <v>-2675.78</v>
          </cell>
          <cell r="AF143">
            <v>-2219.88</v>
          </cell>
          <cell r="AG143">
            <v>-14880.38</v>
          </cell>
          <cell r="AH143">
            <v>-5126.6499999999996</v>
          </cell>
          <cell r="AI143">
            <v>-4505.25</v>
          </cell>
          <cell r="AJ143">
            <v>-3638.3500000000004</v>
          </cell>
          <cell r="AK143">
            <v>-4207.68</v>
          </cell>
          <cell r="AL143">
            <v>-10976.39</v>
          </cell>
          <cell r="AM143">
            <v>-19776.04</v>
          </cell>
          <cell r="AN143">
            <v>-13270.25</v>
          </cell>
          <cell r="AO143">
            <v>-4207.68</v>
          </cell>
          <cell r="AP143">
            <v>-15184.07</v>
          </cell>
          <cell r="AQ143">
            <v>-34960.11</v>
          </cell>
          <cell r="AR143">
            <v>-48230.36</v>
          </cell>
          <cell r="AS143">
            <v>0</v>
          </cell>
          <cell r="AT143">
            <v>-3594.07</v>
          </cell>
          <cell r="AU143">
            <v>-613.61</v>
          </cell>
          <cell r="AV143">
            <v>-4198.1400000000003</v>
          </cell>
          <cell r="AW143">
            <v>-2612.3000000000002</v>
          </cell>
          <cell r="AX143">
            <v>-4165.95</v>
          </cell>
          <cell r="AY143">
            <v>-3414.48</v>
          </cell>
          <cell r="AZ143">
            <v>-2940.98</v>
          </cell>
          <cell r="BA143">
            <v>-4346.08</v>
          </cell>
          <cell r="BB143">
            <v>-5126.6499999999996</v>
          </cell>
          <cell r="BC143">
            <v>-4505.25</v>
          </cell>
          <cell r="BD143">
            <v>-3638.3500000000004</v>
          </cell>
          <cell r="BE143">
            <v>-4207.68</v>
          </cell>
          <cell r="BF143">
            <v>-10976.39</v>
          </cell>
          <cell r="BG143">
            <v>-10701.54</v>
          </cell>
          <cell r="BH143">
            <v>-13270.25</v>
          </cell>
          <cell r="BI143">
            <v>-4207.68</v>
          </cell>
          <cell r="BJ143">
            <v>-15184.07</v>
          </cell>
          <cell r="BK143">
            <v>-25885.61</v>
          </cell>
          <cell r="BL143">
            <v>-39155.86</v>
          </cell>
          <cell r="BM143">
            <v>0</v>
          </cell>
          <cell r="BN143">
            <v>-3594.07</v>
          </cell>
          <cell r="BO143">
            <v>-613.61</v>
          </cell>
          <cell r="BP143">
            <v>-3522.7</v>
          </cell>
          <cell r="BQ143">
            <v>-2662.14</v>
          </cell>
          <cell r="BR143">
            <v>-2375.36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-4207.68</v>
          </cell>
          <cell r="BZ143">
            <v>-8560.2000000000007</v>
          </cell>
          <cell r="CA143">
            <v>0</v>
          </cell>
          <cell r="CB143">
            <v>0</v>
          </cell>
          <cell r="CC143">
            <v>-4207.68</v>
          </cell>
          <cell r="CD143">
            <v>-12767.880000000001</v>
          </cell>
          <cell r="CE143">
            <v>-12767.880000000001</v>
          </cell>
          <cell r="CF143">
            <v>-12767.880000000001</v>
          </cell>
        </row>
        <row r="144">
          <cell r="A144" t="str">
            <v>7-01-07/12.1</v>
          </cell>
          <cell r="B144" t="str">
            <v>Основной заказчик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-3594.07</v>
          </cell>
          <cell r="AA144">
            <v>-613.61</v>
          </cell>
          <cell r="AB144">
            <v>-4130.6000000000004</v>
          </cell>
          <cell r="AC144">
            <v>-2593.5</v>
          </cell>
          <cell r="AD144">
            <v>-4165.95</v>
          </cell>
          <cell r="AE144">
            <v>-2077.88</v>
          </cell>
          <cell r="AF144">
            <v>-1474.88</v>
          </cell>
          <cell r="AG144">
            <v>-14053.98</v>
          </cell>
          <cell r="AH144">
            <v>-4605.1499999999996</v>
          </cell>
          <cell r="AI144">
            <v>-4092.05</v>
          </cell>
          <cell r="AJ144">
            <v>-3444.55</v>
          </cell>
          <cell r="AK144">
            <v>-4207.68</v>
          </cell>
          <cell r="AL144">
            <v>-10890.05</v>
          </cell>
          <cell r="AM144">
            <v>-17606.739999999998</v>
          </cell>
          <cell r="AN144">
            <v>-12141.75</v>
          </cell>
          <cell r="AO144">
            <v>-4207.68</v>
          </cell>
          <cell r="AP144">
            <v>-15097.73</v>
          </cell>
          <cell r="AQ144">
            <v>-32704.469999999998</v>
          </cell>
          <cell r="AR144">
            <v>-44846.22</v>
          </cell>
          <cell r="AS144">
            <v>0</v>
          </cell>
          <cell r="AT144">
            <v>-3594.07</v>
          </cell>
          <cell r="AU144">
            <v>-613.61</v>
          </cell>
          <cell r="AV144">
            <v>-4130.6000000000004</v>
          </cell>
          <cell r="AW144">
            <v>-2593.5</v>
          </cell>
          <cell r="AX144">
            <v>-4165.95</v>
          </cell>
          <cell r="AY144">
            <v>-2816.58</v>
          </cell>
          <cell r="AZ144">
            <v>-2195.98</v>
          </cell>
          <cell r="BA144">
            <v>-3519.68</v>
          </cell>
          <cell r="BB144">
            <v>-4605.1499999999996</v>
          </cell>
          <cell r="BC144">
            <v>-4092.05</v>
          </cell>
          <cell r="BD144">
            <v>-3444.55</v>
          </cell>
          <cell r="BE144">
            <v>-4207.68</v>
          </cell>
          <cell r="BF144">
            <v>-10890.05</v>
          </cell>
          <cell r="BG144">
            <v>-8532.24</v>
          </cell>
          <cell r="BH144">
            <v>-12141.75</v>
          </cell>
          <cell r="BI144">
            <v>-4207.68</v>
          </cell>
          <cell r="BJ144">
            <v>-15097.73</v>
          </cell>
          <cell r="BK144">
            <v>-23629.97</v>
          </cell>
          <cell r="BL144">
            <v>-35771.72</v>
          </cell>
          <cell r="BM144">
            <v>0</v>
          </cell>
          <cell r="BN144">
            <v>-3594.07</v>
          </cell>
          <cell r="BO144">
            <v>-613.61</v>
          </cell>
          <cell r="BP144">
            <v>-3456.9</v>
          </cell>
          <cell r="BQ144">
            <v>-2631.74</v>
          </cell>
          <cell r="BR144">
            <v>-1481.77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-4207.68</v>
          </cell>
          <cell r="BZ144">
            <v>-7570.41</v>
          </cell>
          <cell r="CA144">
            <v>0</v>
          </cell>
          <cell r="CB144">
            <v>0</v>
          </cell>
          <cell r="CC144">
            <v>-4207.68</v>
          </cell>
          <cell r="CD144">
            <v>-11778.09</v>
          </cell>
          <cell r="CE144">
            <v>-11778.09</v>
          </cell>
          <cell r="CF144">
            <v>-11778.09</v>
          </cell>
        </row>
        <row r="145">
          <cell r="A145" t="str">
            <v>7-01-07/12.2</v>
          </cell>
          <cell r="B145" t="str">
            <v>Прочие заказчики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-67.539999999999893</v>
          </cell>
          <cell r="AC145">
            <v>-18.8</v>
          </cell>
          <cell r="AD145">
            <v>0</v>
          </cell>
          <cell r="AE145">
            <v>-597.9</v>
          </cell>
          <cell r="AF145">
            <v>-745</v>
          </cell>
          <cell r="AG145">
            <v>-826.4</v>
          </cell>
          <cell r="AH145">
            <v>-521.5</v>
          </cell>
          <cell r="AI145">
            <v>-413.2</v>
          </cell>
          <cell r="AJ145">
            <v>-193.8</v>
          </cell>
          <cell r="AK145">
            <v>0</v>
          </cell>
          <cell r="AL145">
            <v>-86.33999999999989</v>
          </cell>
          <cell r="AM145">
            <v>-2169.3000000000002</v>
          </cell>
          <cell r="AN145">
            <v>-1128.5</v>
          </cell>
          <cell r="AO145">
            <v>0</v>
          </cell>
          <cell r="AP145">
            <v>-86.33999999999989</v>
          </cell>
          <cell r="AQ145">
            <v>-2255.64</v>
          </cell>
          <cell r="AR145">
            <v>-3384.14</v>
          </cell>
          <cell r="AS145">
            <v>0</v>
          </cell>
          <cell r="AT145">
            <v>0</v>
          </cell>
          <cell r="AU145">
            <v>0</v>
          </cell>
          <cell r="AV145">
            <v>-67.539999999999893</v>
          </cell>
          <cell r="AW145">
            <v>-18.8</v>
          </cell>
          <cell r="AX145">
            <v>0</v>
          </cell>
          <cell r="AY145">
            <v>-597.9</v>
          </cell>
          <cell r="AZ145">
            <v>-745</v>
          </cell>
          <cell r="BA145">
            <v>-826.4</v>
          </cell>
          <cell r="BB145">
            <v>-521.5</v>
          </cell>
          <cell r="BC145">
            <v>-413.2</v>
          </cell>
          <cell r="BD145">
            <v>-193.8</v>
          </cell>
          <cell r="BE145">
            <v>0</v>
          </cell>
          <cell r="BF145">
            <v>-86.33999999999989</v>
          </cell>
          <cell r="BG145">
            <v>-2169.3000000000002</v>
          </cell>
          <cell r="BH145">
            <v>-1128.5</v>
          </cell>
          <cell r="BI145">
            <v>0</v>
          </cell>
          <cell r="BJ145">
            <v>-86.33999999999989</v>
          </cell>
          <cell r="BK145">
            <v>-2255.64</v>
          </cell>
          <cell r="BL145">
            <v>-3384.14</v>
          </cell>
          <cell r="BM145">
            <v>0</v>
          </cell>
          <cell r="BN145">
            <v>0</v>
          </cell>
          <cell r="BO145">
            <v>0</v>
          </cell>
          <cell r="BP145">
            <v>-65.79999999999994</v>
          </cell>
          <cell r="BQ145">
            <v>-30.4</v>
          </cell>
          <cell r="BR145">
            <v>-893.59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-989.79</v>
          </cell>
          <cell r="CA145">
            <v>0</v>
          </cell>
          <cell r="CB145">
            <v>0</v>
          </cell>
          <cell r="CC145">
            <v>0</v>
          </cell>
          <cell r="CD145">
            <v>-989.79</v>
          </cell>
          <cell r="CE145">
            <v>-989.79</v>
          </cell>
          <cell r="CF145">
            <v>-989.79</v>
          </cell>
        </row>
        <row r="146">
          <cell r="A146" t="str">
            <v>7-01-06/13</v>
          </cell>
          <cell r="B146" t="str">
            <v>Прочие производственные расходы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</row>
        <row r="147">
          <cell r="A147" t="str">
            <v>7-01-00.1</v>
          </cell>
          <cell r="B147" t="str">
            <v>Производственные расходы по направлениям реализации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-38257</v>
          </cell>
          <cell r="Z147">
            <v>-24737.599999999999</v>
          </cell>
          <cell r="AA147">
            <v>-91332.4</v>
          </cell>
          <cell r="AB147">
            <v>-154204.09999999998</v>
          </cell>
          <cell r="AC147">
            <v>-254693.7</v>
          </cell>
          <cell r="AD147">
            <v>-374710.48999999993</v>
          </cell>
          <cell r="AE147">
            <v>-817459.79999999981</v>
          </cell>
          <cell r="AF147">
            <v>-875081</v>
          </cell>
          <cell r="AG147">
            <v>-642942.4</v>
          </cell>
          <cell r="AH147">
            <v>-723339.4</v>
          </cell>
          <cell r="AI147">
            <v>-600192.49999999988</v>
          </cell>
          <cell r="AJ147">
            <v>-502585.5</v>
          </cell>
          <cell r="AK147">
            <v>-154327</v>
          </cell>
          <cell r="AL147">
            <v>-783608.28999999992</v>
          </cell>
          <cell r="AM147">
            <v>-2335483.1999999997</v>
          </cell>
          <cell r="AN147">
            <v>-1826117.4</v>
          </cell>
          <cell r="AO147">
            <v>-154327</v>
          </cell>
          <cell r="AP147">
            <v>-937935.28999999992</v>
          </cell>
          <cell r="AQ147">
            <v>-3273418.4899999998</v>
          </cell>
          <cell r="AR147">
            <v>-5099535.8899999997</v>
          </cell>
          <cell r="AS147">
            <v>-38257</v>
          </cell>
          <cell r="AT147">
            <v>-24737.599999999999</v>
          </cell>
          <cell r="AU147">
            <v>-91332.4</v>
          </cell>
          <cell r="AV147">
            <v>-154204.09999999998</v>
          </cell>
          <cell r="AW147">
            <v>-254693.7</v>
          </cell>
          <cell r="AX147">
            <v>-374710.48999999993</v>
          </cell>
          <cell r="AY147">
            <v>-823240.5</v>
          </cell>
          <cell r="AZ147">
            <v>-880081.2</v>
          </cell>
          <cell r="BA147">
            <v>-647942.19999999995</v>
          </cell>
          <cell r="BB147">
            <v>-723339.4</v>
          </cell>
          <cell r="BC147">
            <v>-600192.49999999988</v>
          </cell>
          <cell r="BD147">
            <v>-502585.5</v>
          </cell>
          <cell r="BE147">
            <v>-154327</v>
          </cell>
          <cell r="BF147">
            <v>-783608.28999999992</v>
          </cell>
          <cell r="BG147">
            <v>-2351263.9</v>
          </cell>
          <cell r="BH147">
            <v>-1826117.4</v>
          </cell>
          <cell r="BI147">
            <v>-154327</v>
          </cell>
          <cell r="BJ147">
            <v>-937935.28999999992</v>
          </cell>
          <cell r="BK147">
            <v>-3289199.19</v>
          </cell>
          <cell r="BL147">
            <v>-5115316.59</v>
          </cell>
          <cell r="BM147">
            <v>-38257</v>
          </cell>
          <cell r="BN147">
            <v>-24737.599999999999</v>
          </cell>
          <cell r="BO147">
            <v>-91332.4</v>
          </cell>
          <cell r="BP147">
            <v>-160316.59999999998</v>
          </cell>
          <cell r="BQ147">
            <v>-155247.90000000002</v>
          </cell>
          <cell r="BR147">
            <v>-307897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-154327</v>
          </cell>
          <cell r="BZ147">
            <v>-623461.5</v>
          </cell>
          <cell r="CA147">
            <v>0</v>
          </cell>
          <cell r="CB147">
            <v>0</v>
          </cell>
          <cell r="CC147">
            <v>-154327</v>
          </cell>
          <cell r="CD147">
            <v>-777788.5</v>
          </cell>
          <cell r="CE147">
            <v>-777788.5</v>
          </cell>
          <cell r="CF147">
            <v>-777788.5</v>
          </cell>
        </row>
        <row r="148">
          <cell r="A148" t="str">
            <v>7-01-01.1</v>
          </cell>
          <cell r="B148" t="str">
            <v>Производственные расходы по договорам ФСК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-7790.5</v>
          </cell>
          <cell r="AA148">
            <v>-23707</v>
          </cell>
          <cell r="AB148">
            <v>-57835.4</v>
          </cell>
          <cell r="AC148">
            <v>-76561.7</v>
          </cell>
          <cell r="AD148">
            <v>-127822.1</v>
          </cell>
          <cell r="AE148">
            <v>-265902.7</v>
          </cell>
          <cell r="AF148">
            <v>-335008</v>
          </cell>
          <cell r="AG148">
            <v>-340770.4</v>
          </cell>
          <cell r="AH148">
            <v>-414262.5</v>
          </cell>
          <cell r="AI148">
            <v>-319362.59999999998</v>
          </cell>
          <cell r="AJ148">
            <v>-293794.59999999998</v>
          </cell>
          <cell r="AK148">
            <v>-31497.5</v>
          </cell>
          <cell r="AL148">
            <v>-262219.2</v>
          </cell>
          <cell r="AM148">
            <v>-941681.1</v>
          </cell>
          <cell r="AN148">
            <v>-1027419.7</v>
          </cell>
          <cell r="AO148">
            <v>-31497.5</v>
          </cell>
          <cell r="AP148">
            <v>-293716.7</v>
          </cell>
          <cell r="AQ148">
            <v>-1235397.8</v>
          </cell>
          <cell r="AR148">
            <v>-2262817.5</v>
          </cell>
          <cell r="AS148">
            <v>0</v>
          </cell>
          <cell r="AT148">
            <v>-7790.5</v>
          </cell>
          <cell r="AU148">
            <v>-23707</v>
          </cell>
          <cell r="AV148">
            <v>-57835.4</v>
          </cell>
          <cell r="AW148">
            <v>-76561.7</v>
          </cell>
          <cell r="AX148">
            <v>-127822.1</v>
          </cell>
          <cell r="AY148">
            <v>-266682.40000000002</v>
          </cell>
          <cell r="AZ148">
            <v>-335008.2</v>
          </cell>
          <cell r="BA148">
            <v>-340770.2</v>
          </cell>
          <cell r="BB148">
            <v>-414262.5</v>
          </cell>
          <cell r="BC148">
            <v>-319362.59999999998</v>
          </cell>
          <cell r="BD148">
            <v>-293794.59999999998</v>
          </cell>
          <cell r="BE148">
            <v>-31497.5</v>
          </cell>
          <cell r="BF148">
            <v>-262219.2</v>
          </cell>
          <cell r="BG148">
            <v>-942460.8</v>
          </cell>
          <cell r="BH148">
            <v>-1027419.7</v>
          </cell>
          <cell r="BI148">
            <v>-31497.5</v>
          </cell>
          <cell r="BJ148">
            <v>-293716.7</v>
          </cell>
          <cell r="BK148">
            <v>-1236177.5</v>
          </cell>
          <cell r="BL148">
            <v>-2263597.2000000002</v>
          </cell>
          <cell r="BM148">
            <v>0</v>
          </cell>
          <cell r="BN148">
            <v>-7790.5</v>
          </cell>
          <cell r="BO148">
            <v>-23707</v>
          </cell>
          <cell r="BP148">
            <v>-63948</v>
          </cell>
          <cell r="BQ148">
            <v>-49232.6</v>
          </cell>
          <cell r="BR148">
            <v>-191757.7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-31497.5</v>
          </cell>
          <cell r="BZ148">
            <v>-304938.30000000005</v>
          </cell>
          <cell r="CA148">
            <v>0</v>
          </cell>
          <cell r="CB148">
            <v>0</v>
          </cell>
          <cell r="CC148">
            <v>-31497.5</v>
          </cell>
          <cell r="CD148">
            <v>-336435.80000000005</v>
          </cell>
          <cell r="CE148">
            <v>-336435.80000000005</v>
          </cell>
          <cell r="CF148">
            <v>-336435.80000000005</v>
          </cell>
        </row>
        <row r="149">
          <cell r="A149" t="str">
            <v>7-01-02.1</v>
          </cell>
          <cell r="B149" t="str">
            <v>Производственные расходы по сторонним заказчикам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-14278.5</v>
          </cell>
          <cell r="AC149">
            <v>-18575</v>
          </cell>
          <cell r="AD149">
            <v>-10473.499999999913</v>
          </cell>
          <cell r="AE149">
            <v>-90176.09999999986</v>
          </cell>
          <cell r="AF149">
            <v>-109149</v>
          </cell>
          <cell r="AG149">
            <v>-118721</v>
          </cell>
          <cell r="AH149">
            <v>-105304.9</v>
          </cell>
          <cell r="AI149">
            <v>-96021.899999999907</v>
          </cell>
          <cell r="AJ149">
            <v>-65762.899999999994</v>
          </cell>
          <cell r="AK149">
            <v>0</v>
          </cell>
          <cell r="AL149">
            <v>-43326.999999999913</v>
          </cell>
          <cell r="AM149">
            <v>-318046.09999999986</v>
          </cell>
          <cell r="AN149">
            <v>-267089.6999999999</v>
          </cell>
          <cell r="AO149">
            <v>0</v>
          </cell>
          <cell r="AP149">
            <v>-43326.999999999913</v>
          </cell>
          <cell r="AQ149">
            <v>-361373.09999999974</v>
          </cell>
          <cell r="AR149">
            <v>-628462.79999999958</v>
          </cell>
          <cell r="AS149">
            <v>0</v>
          </cell>
          <cell r="AT149">
            <v>0</v>
          </cell>
          <cell r="AU149">
            <v>0</v>
          </cell>
          <cell r="AV149">
            <v>-14278.5</v>
          </cell>
          <cell r="AW149">
            <v>-18575</v>
          </cell>
          <cell r="AX149">
            <v>-10473.499999999913</v>
          </cell>
          <cell r="AY149">
            <v>-90176.1</v>
          </cell>
          <cell r="AZ149">
            <v>-109149</v>
          </cell>
          <cell r="BA149">
            <v>-118721</v>
          </cell>
          <cell r="BB149">
            <v>-105304.9</v>
          </cell>
          <cell r="BC149">
            <v>-96021.899999999907</v>
          </cell>
          <cell r="BD149">
            <v>-65762.899999999994</v>
          </cell>
          <cell r="BE149">
            <v>0</v>
          </cell>
          <cell r="BF149">
            <v>-43326.999999999913</v>
          </cell>
          <cell r="BG149">
            <v>-318046.09999999998</v>
          </cell>
          <cell r="BH149">
            <v>-267089.6999999999</v>
          </cell>
          <cell r="BI149">
            <v>0</v>
          </cell>
          <cell r="BJ149">
            <v>-43326.999999999913</v>
          </cell>
          <cell r="BK149">
            <v>-361373.09999999986</v>
          </cell>
          <cell r="BL149">
            <v>-628462.79999999981</v>
          </cell>
          <cell r="BM149">
            <v>0</v>
          </cell>
          <cell r="BN149">
            <v>0</v>
          </cell>
          <cell r="BO149">
            <v>0</v>
          </cell>
          <cell r="BP149">
            <v>-14278.4</v>
          </cell>
          <cell r="BQ149">
            <v>-627.80000000001746</v>
          </cell>
          <cell r="BR149">
            <v>-11315.7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-26221.900000000016</v>
          </cell>
          <cell r="CA149">
            <v>0</v>
          </cell>
          <cell r="CB149">
            <v>0</v>
          </cell>
          <cell r="CC149">
            <v>0</v>
          </cell>
          <cell r="CD149">
            <v>-26221.900000000016</v>
          </cell>
          <cell r="CE149">
            <v>-26221.900000000016</v>
          </cell>
          <cell r="CF149">
            <v>-26221.900000000016</v>
          </cell>
        </row>
        <row r="150">
          <cell r="A150" t="str">
            <v>7-01-03.1</v>
          </cell>
          <cell r="B150" t="str">
            <v>Производственные расходы по организациям Холдинга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-38257</v>
          </cell>
          <cell r="Z150">
            <v>-16947.099999999999</v>
          </cell>
          <cell r="AA150">
            <v>-67625.399999999994</v>
          </cell>
          <cell r="AB150">
            <v>-82090.2</v>
          </cell>
          <cell r="AC150">
            <v>-159557</v>
          </cell>
          <cell r="AD150">
            <v>-236414.89</v>
          </cell>
          <cell r="AE150">
            <v>-461381</v>
          </cell>
          <cell r="AF150">
            <v>-430924</v>
          </cell>
          <cell r="AG150">
            <v>-183451</v>
          </cell>
          <cell r="AH150">
            <v>-203772</v>
          </cell>
          <cell r="AI150">
            <v>-184808</v>
          </cell>
          <cell r="AJ150">
            <v>-143028</v>
          </cell>
          <cell r="AK150">
            <v>-122829.5</v>
          </cell>
          <cell r="AL150">
            <v>-478062.09</v>
          </cell>
          <cell r="AM150">
            <v>-1075756</v>
          </cell>
          <cell r="AN150">
            <v>-531608</v>
          </cell>
          <cell r="AO150">
            <v>-122829.5</v>
          </cell>
          <cell r="AP150">
            <v>-600891.59000000008</v>
          </cell>
          <cell r="AQ150">
            <v>-1676647.59</v>
          </cell>
          <cell r="AR150">
            <v>-2208255.59</v>
          </cell>
          <cell r="AS150">
            <v>-38257</v>
          </cell>
          <cell r="AT150">
            <v>-16947.099999999999</v>
          </cell>
          <cell r="AU150">
            <v>-67625.399999999994</v>
          </cell>
          <cell r="AV150">
            <v>-82090.2</v>
          </cell>
          <cell r="AW150">
            <v>-159557</v>
          </cell>
          <cell r="AX150">
            <v>-236414.89</v>
          </cell>
          <cell r="AY150">
            <v>-466382</v>
          </cell>
          <cell r="AZ150">
            <v>-435924</v>
          </cell>
          <cell r="BA150">
            <v>-188451</v>
          </cell>
          <cell r="BB150">
            <v>-203772</v>
          </cell>
          <cell r="BC150">
            <v>-184808</v>
          </cell>
          <cell r="BD150">
            <v>-143028</v>
          </cell>
          <cell r="BE150">
            <v>-122829.5</v>
          </cell>
          <cell r="BF150">
            <v>-478062.09</v>
          </cell>
          <cell r="BG150">
            <v>-1090757</v>
          </cell>
          <cell r="BH150">
            <v>-531608</v>
          </cell>
          <cell r="BI150">
            <v>-122829.5</v>
          </cell>
          <cell r="BJ150">
            <v>-600891.59000000008</v>
          </cell>
          <cell r="BK150">
            <v>-1691648.59</v>
          </cell>
          <cell r="BL150">
            <v>-2223256.59</v>
          </cell>
          <cell r="BM150">
            <v>-38257</v>
          </cell>
          <cell r="BN150">
            <v>-16947.099999999999</v>
          </cell>
          <cell r="BO150">
            <v>-67625.399999999994</v>
          </cell>
          <cell r="BP150">
            <v>-82090.2</v>
          </cell>
          <cell r="BQ150">
            <v>-105387.5</v>
          </cell>
          <cell r="BR150">
            <v>-104823.6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-122829.5</v>
          </cell>
          <cell r="BZ150">
            <v>-292301.30000000005</v>
          </cell>
          <cell r="CA150">
            <v>0</v>
          </cell>
          <cell r="CB150">
            <v>0</v>
          </cell>
          <cell r="CC150">
            <v>-122829.5</v>
          </cell>
          <cell r="CD150">
            <v>-415130.80000000005</v>
          </cell>
          <cell r="CE150">
            <v>-415130.80000000005</v>
          </cell>
          <cell r="CF150">
            <v>-415130.80000000005</v>
          </cell>
        </row>
        <row r="151">
          <cell r="A151" t="str">
            <v>7-01-00.2</v>
          </cell>
          <cell r="B151" t="str">
            <v>Производственные расходы по основной деятельности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-38257</v>
          </cell>
          <cell r="Z151">
            <v>-24737.599999999999</v>
          </cell>
          <cell r="AA151">
            <v>-91332.4</v>
          </cell>
          <cell r="AB151">
            <v>-154204.20000000001</v>
          </cell>
          <cell r="AC151">
            <v>-254693.7</v>
          </cell>
          <cell r="AD151">
            <v>-374710.3</v>
          </cell>
          <cell r="AE151">
            <v>-817459.7</v>
          </cell>
          <cell r="AF151">
            <v>-875081</v>
          </cell>
          <cell r="AG151">
            <v>-642942.39999999991</v>
          </cell>
          <cell r="AH151">
            <v>-723339.5</v>
          </cell>
          <cell r="AI151">
            <v>-600192.60000000009</v>
          </cell>
          <cell r="AJ151">
            <v>-502585.59999999998</v>
          </cell>
          <cell r="AK151">
            <v>-154327</v>
          </cell>
          <cell r="AL151">
            <v>-783608.2</v>
          </cell>
          <cell r="AM151">
            <v>-2335483.0999999996</v>
          </cell>
          <cell r="AN151">
            <v>-1826117.7000000002</v>
          </cell>
          <cell r="AO151">
            <v>-154327</v>
          </cell>
          <cell r="AP151">
            <v>-937935.2</v>
          </cell>
          <cell r="AQ151">
            <v>-3273418.3</v>
          </cell>
          <cell r="AR151">
            <v>-5099536</v>
          </cell>
          <cell r="AS151">
            <v>-38257</v>
          </cell>
          <cell r="AT151">
            <v>-24737.599999999999</v>
          </cell>
          <cell r="AU151">
            <v>-91332.4</v>
          </cell>
          <cell r="AV151">
            <v>-154204.20000000001</v>
          </cell>
          <cell r="AW151">
            <v>-254693.7</v>
          </cell>
          <cell r="AX151">
            <v>-374710.3</v>
          </cell>
          <cell r="AY151">
            <v>-823240.39999999991</v>
          </cell>
          <cell r="AZ151">
            <v>-880081.2</v>
          </cell>
          <cell r="BA151">
            <v>-647942.19999999995</v>
          </cell>
          <cell r="BB151">
            <v>-723339.60000000009</v>
          </cell>
          <cell r="BC151">
            <v>-600192.5</v>
          </cell>
          <cell r="BD151">
            <v>-502585.59999999998</v>
          </cell>
          <cell r="BE151">
            <v>-154327</v>
          </cell>
          <cell r="BF151">
            <v>-783608.2</v>
          </cell>
          <cell r="BG151">
            <v>-2351263.7999999998</v>
          </cell>
          <cell r="BH151">
            <v>-1826117.7000000002</v>
          </cell>
          <cell r="BI151">
            <v>-154327</v>
          </cell>
          <cell r="BJ151">
            <v>-937935.2</v>
          </cell>
          <cell r="BK151">
            <v>-3289199</v>
          </cell>
          <cell r="BL151">
            <v>-5115316.7</v>
          </cell>
          <cell r="BM151">
            <v>-38257</v>
          </cell>
          <cell r="BN151">
            <v>-24737.599999999999</v>
          </cell>
          <cell r="BO151">
            <v>-91332.4</v>
          </cell>
          <cell r="BP151">
            <v>-160316.79999999999</v>
          </cell>
          <cell r="BQ151">
            <v>-155247.79999999999</v>
          </cell>
          <cell r="BR151">
            <v>-307897.09999999998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-154327</v>
          </cell>
          <cell r="BZ151">
            <v>-623461.69999999995</v>
          </cell>
          <cell r="CA151">
            <v>0</v>
          </cell>
          <cell r="CB151">
            <v>0</v>
          </cell>
          <cell r="CC151">
            <v>-154327</v>
          </cell>
          <cell r="CD151">
            <v>-777788.7</v>
          </cell>
          <cell r="CE151">
            <v>-777788.7</v>
          </cell>
          <cell r="CF151">
            <v>-777788.7</v>
          </cell>
        </row>
        <row r="152">
          <cell r="A152" t="str">
            <v>7-01-01.2</v>
          </cell>
          <cell r="B152" t="str">
            <v>Объекты под ключ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</row>
        <row r="153">
          <cell r="A153" t="str">
            <v>7-01-02.2</v>
          </cell>
          <cell r="B153" t="str">
            <v xml:space="preserve">Проектные работы 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-22881.4</v>
          </cell>
          <cell r="Z153">
            <v>0</v>
          </cell>
          <cell r="AA153">
            <v>-21255.7</v>
          </cell>
          <cell r="AB153">
            <v>-31331</v>
          </cell>
          <cell r="AC153">
            <v>-59364</v>
          </cell>
          <cell r="AD153">
            <v>-88097</v>
          </cell>
          <cell r="AE153">
            <v>-52479.8</v>
          </cell>
          <cell r="AF153">
            <v>-51833.8</v>
          </cell>
          <cell r="AG153">
            <v>-26823.8</v>
          </cell>
          <cell r="AH153">
            <v>-47265.2</v>
          </cell>
          <cell r="AI153">
            <v>-42966.2</v>
          </cell>
          <cell r="AJ153">
            <v>-36693.199999999997</v>
          </cell>
          <cell r="AK153">
            <v>-44137.100000000006</v>
          </cell>
          <cell r="AL153">
            <v>-178792</v>
          </cell>
          <cell r="AM153">
            <v>-131137.4</v>
          </cell>
          <cell r="AN153">
            <v>-126924.59999999999</v>
          </cell>
          <cell r="AO153">
            <v>-44137.100000000006</v>
          </cell>
          <cell r="AP153">
            <v>-222929.1</v>
          </cell>
          <cell r="AQ153">
            <v>-354066.5</v>
          </cell>
          <cell r="AR153">
            <v>-480991.1</v>
          </cell>
          <cell r="AS153">
            <v>-22881.4</v>
          </cell>
          <cell r="AT153">
            <v>0</v>
          </cell>
          <cell r="AU153">
            <v>-21255.7</v>
          </cell>
          <cell r="AV153">
            <v>-31331</v>
          </cell>
          <cell r="AW153">
            <v>-59364</v>
          </cell>
          <cell r="AX153">
            <v>-88097</v>
          </cell>
          <cell r="AY153">
            <v>-52479.8</v>
          </cell>
          <cell r="AZ153">
            <v>-51833.8</v>
          </cell>
          <cell r="BA153">
            <v>-26823.8</v>
          </cell>
          <cell r="BB153">
            <v>-47265.2</v>
          </cell>
          <cell r="BC153">
            <v>-42966.2</v>
          </cell>
          <cell r="BD153">
            <v>-36693.199999999997</v>
          </cell>
          <cell r="BE153">
            <v>-44137.100000000006</v>
          </cell>
          <cell r="BF153">
            <v>-178792</v>
          </cell>
          <cell r="BG153">
            <v>-131137.4</v>
          </cell>
          <cell r="BH153">
            <v>-126924.59999999999</v>
          </cell>
          <cell r="BI153">
            <v>-44137.100000000006</v>
          </cell>
          <cell r="BJ153">
            <v>-222929.1</v>
          </cell>
          <cell r="BK153">
            <v>-354066.5</v>
          </cell>
          <cell r="BL153">
            <v>-480991.1</v>
          </cell>
          <cell r="BM153">
            <v>-22881.4</v>
          </cell>
          <cell r="BN153">
            <v>0</v>
          </cell>
          <cell r="BO153">
            <v>-21255.7</v>
          </cell>
          <cell r="BP153">
            <v>-31331</v>
          </cell>
          <cell r="BQ153">
            <v>-34532.199999999997</v>
          </cell>
          <cell r="BR153">
            <v>-52165.5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-44137.100000000006</v>
          </cell>
          <cell r="BZ153">
            <v>-118028.7</v>
          </cell>
          <cell r="CA153">
            <v>0</v>
          </cell>
          <cell r="CB153">
            <v>0</v>
          </cell>
          <cell r="CC153">
            <v>-44137.100000000006</v>
          </cell>
          <cell r="CD153">
            <v>-162165.79999999999</v>
          </cell>
          <cell r="CE153">
            <v>-162165.79999999999</v>
          </cell>
          <cell r="CF153">
            <v>-162165.79999999999</v>
          </cell>
        </row>
        <row r="154">
          <cell r="A154" t="str">
            <v>7-01-03.2</v>
          </cell>
          <cell r="B154" t="str">
            <v>Строительно-монтажные работы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-15375.6</v>
          </cell>
          <cell r="Z154">
            <v>-24737.599999999999</v>
          </cell>
          <cell r="AA154">
            <v>-70076.7</v>
          </cell>
          <cell r="AB154">
            <v>-122873.2</v>
          </cell>
          <cell r="AC154">
            <v>-171237.7</v>
          </cell>
          <cell r="AD154">
            <v>-217223.3</v>
          </cell>
          <cell r="AE154">
            <v>-322278.90000000002</v>
          </cell>
          <cell r="AF154">
            <v>-388082.2</v>
          </cell>
          <cell r="AG154">
            <v>-400173.6</v>
          </cell>
          <cell r="AH154">
            <v>-473827.3</v>
          </cell>
          <cell r="AI154">
            <v>-339509.4</v>
          </cell>
          <cell r="AJ154">
            <v>-251602.4</v>
          </cell>
          <cell r="AK154">
            <v>-110189.9</v>
          </cell>
          <cell r="AL154">
            <v>-511334.2</v>
          </cell>
          <cell r="AM154">
            <v>-1110534.7000000002</v>
          </cell>
          <cell r="AN154">
            <v>-1064939.0999999999</v>
          </cell>
          <cell r="AO154">
            <v>-110189.9</v>
          </cell>
          <cell r="AP154">
            <v>-621524.1</v>
          </cell>
          <cell r="AQ154">
            <v>-1732058.8000000003</v>
          </cell>
          <cell r="AR154">
            <v>-2796997.9000000004</v>
          </cell>
          <cell r="AS154">
            <v>-15375.6</v>
          </cell>
          <cell r="AT154">
            <v>-24737.599999999999</v>
          </cell>
          <cell r="AU154">
            <v>-70076.7</v>
          </cell>
          <cell r="AV154">
            <v>-122873.2</v>
          </cell>
          <cell r="AW154">
            <v>-171237.7</v>
          </cell>
          <cell r="AX154">
            <v>-217223.3</v>
          </cell>
          <cell r="AY154">
            <v>-328059.59999999998</v>
          </cell>
          <cell r="AZ154">
            <v>-393082.4</v>
          </cell>
          <cell r="BA154">
            <v>-405173.4</v>
          </cell>
          <cell r="BB154">
            <v>-468457.4</v>
          </cell>
          <cell r="BC154">
            <v>-339509.3</v>
          </cell>
          <cell r="BD154">
            <v>-251602.4</v>
          </cell>
          <cell r="BE154">
            <v>-110189.9</v>
          </cell>
          <cell r="BF154">
            <v>-511334.2</v>
          </cell>
          <cell r="BG154">
            <v>-1126315.3999999999</v>
          </cell>
          <cell r="BH154">
            <v>-1059569.0999999999</v>
          </cell>
          <cell r="BI154">
            <v>-110189.9</v>
          </cell>
          <cell r="BJ154">
            <v>-621524.1</v>
          </cell>
          <cell r="BK154">
            <v>-1747839.5</v>
          </cell>
          <cell r="BL154">
            <v>-2807408.5999999996</v>
          </cell>
          <cell r="BM154">
            <v>-15375.6</v>
          </cell>
          <cell r="BN154">
            <v>-24737.599999999999</v>
          </cell>
          <cell r="BO154">
            <v>-70076.7</v>
          </cell>
          <cell r="BP154">
            <v>-128985.8</v>
          </cell>
          <cell r="BQ154">
            <v>-120715.6</v>
          </cell>
          <cell r="BR154">
            <v>-186415.8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-110189.9</v>
          </cell>
          <cell r="BZ154">
            <v>-436117.2</v>
          </cell>
          <cell r="CA154">
            <v>0</v>
          </cell>
          <cell r="CB154">
            <v>0</v>
          </cell>
          <cell r="CC154">
            <v>-110189.9</v>
          </cell>
          <cell r="CD154">
            <v>-546307.1</v>
          </cell>
          <cell r="CE154">
            <v>-546307.1</v>
          </cell>
          <cell r="CF154">
            <v>-546307.1</v>
          </cell>
        </row>
        <row r="155">
          <cell r="A155" t="str">
            <v>7-01-04.2</v>
          </cell>
          <cell r="B155" t="str">
            <v>Монтажно-наладочные работы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</row>
        <row r="156">
          <cell r="A156" t="str">
            <v>7-01-05.2</v>
          </cell>
          <cell r="B156" t="str">
            <v xml:space="preserve">Услуги генподряда 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</row>
        <row r="157">
          <cell r="A157" t="str">
            <v>7-01-06.2</v>
          </cell>
          <cell r="B157" t="str">
            <v>Инжиниринговые услуги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</row>
        <row r="158">
          <cell r="A158" t="str">
            <v>7-01-07.2</v>
          </cell>
          <cell r="B158" t="str">
            <v>Услуги по ремонту и обслуживанию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</row>
        <row r="159">
          <cell r="A159" t="str">
            <v>7-01-08.2</v>
          </cell>
          <cell r="B159" t="str">
            <v>Поставка материалов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</row>
        <row r="160">
          <cell r="A160" t="str">
            <v>7-01-09.2</v>
          </cell>
          <cell r="B160" t="str">
            <v>Поставка оборудования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-24092</v>
          </cell>
          <cell r="AD160">
            <v>-69390</v>
          </cell>
          <cell r="AE160">
            <v>-442701</v>
          </cell>
          <cell r="AF160">
            <v>-435165</v>
          </cell>
          <cell r="AG160">
            <v>-215945</v>
          </cell>
          <cell r="AH160">
            <v>-202247</v>
          </cell>
          <cell r="AI160">
            <v>-217717</v>
          </cell>
          <cell r="AJ160">
            <v>-214290</v>
          </cell>
          <cell r="AK160">
            <v>0</v>
          </cell>
          <cell r="AL160">
            <v>-93482</v>
          </cell>
          <cell r="AM160">
            <v>-1093811</v>
          </cell>
          <cell r="AN160">
            <v>-634254</v>
          </cell>
          <cell r="AO160">
            <v>0</v>
          </cell>
          <cell r="AP160">
            <v>-93482</v>
          </cell>
          <cell r="AQ160">
            <v>-1187293</v>
          </cell>
          <cell r="AR160">
            <v>-1821547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-24092</v>
          </cell>
          <cell r="AX160">
            <v>-69390</v>
          </cell>
          <cell r="AY160">
            <v>-442701</v>
          </cell>
          <cell r="AZ160">
            <v>-435165</v>
          </cell>
          <cell r="BA160">
            <v>-215945</v>
          </cell>
          <cell r="BB160">
            <v>-207617</v>
          </cell>
          <cell r="BC160">
            <v>-217717</v>
          </cell>
          <cell r="BD160">
            <v>-214290</v>
          </cell>
          <cell r="BE160">
            <v>0</v>
          </cell>
          <cell r="BF160">
            <v>-93482</v>
          </cell>
          <cell r="BG160">
            <v>-1093811</v>
          </cell>
          <cell r="BH160">
            <v>-639624</v>
          </cell>
          <cell r="BI160">
            <v>0</v>
          </cell>
          <cell r="BJ160">
            <v>-93482</v>
          </cell>
          <cell r="BK160">
            <v>-1187293</v>
          </cell>
          <cell r="BL160">
            <v>-1826917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-69315.8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-69315.8</v>
          </cell>
          <cell r="CA160">
            <v>0</v>
          </cell>
          <cell r="CB160">
            <v>0</v>
          </cell>
          <cell r="CC160">
            <v>0</v>
          </cell>
          <cell r="CD160">
            <v>-69315.8</v>
          </cell>
          <cell r="CE160">
            <v>-69315.8</v>
          </cell>
          <cell r="CF160">
            <v>-69315.8</v>
          </cell>
        </row>
        <row r="161">
          <cell r="A161">
            <v>70700</v>
          </cell>
          <cell r="B161" t="str">
            <v>Расходы по прочей деятельности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</row>
        <row r="162">
          <cell r="A162">
            <v>70701</v>
          </cell>
          <cell r="B162" t="str">
            <v>Сдача в аренду машин и механизмов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</row>
        <row r="163">
          <cell r="A163">
            <v>70702</v>
          </cell>
          <cell r="B163" t="str">
            <v>Сдача в аренду помещений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</row>
        <row r="164">
          <cell r="A164">
            <v>70703</v>
          </cell>
          <cell r="B164" t="str">
            <v>Услуги общепита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</row>
        <row r="165">
          <cell r="A165">
            <v>70704</v>
          </cell>
          <cell r="B165" t="str">
            <v>Услуги объектов социальной сферы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</row>
        <row r="166">
          <cell r="A166">
            <v>70705</v>
          </cell>
          <cell r="B166" t="str">
            <v>Услуги автотранстпорта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</row>
        <row r="167">
          <cell r="A167">
            <v>70706</v>
          </cell>
          <cell r="B167" t="str">
            <v>Услуги по договорам хранения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</row>
        <row r="168">
          <cell r="A168">
            <v>70707</v>
          </cell>
          <cell r="B168" t="str">
            <v>Информационно-консультационные услуги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</row>
        <row r="169">
          <cell r="A169">
            <v>70708</v>
          </cell>
          <cell r="B169" t="str">
            <v>Прочие работы и услуги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</row>
        <row r="170">
          <cell r="A170">
            <v>79000</v>
          </cell>
          <cell r="B170" t="str">
            <v>ВАЛОВАЯ ПРИБЫЛЬ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-20981.1</v>
          </cell>
          <cell r="Z170">
            <v>35940.800000000003</v>
          </cell>
          <cell r="AA170">
            <v>-3.5</v>
          </cell>
          <cell r="AB170">
            <v>15324.399999999965</v>
          </cell>
          <cell r="AC170">
            <v>256.29999999998836</v>
          </cell>
          <cell r="AD170">
            <v>14024</v>
          </cell>
          <cell r="AE170">
            <v>32187.29999999993</v>
          </cell>
          <cell r="AF170">
            <v>29260.999999999884</v>
          </cell>
          <cell r="AG170">
            <v>45278.599999999977</v>
          </cell>
          <cell r="AH170">
            <v>47229.5</v>
          </cell>
          <cell r="AI170">
            <v>41920.400000000023</v>
          </cell>
          <cell r="AJ170">
            <v>33669.400000000023</v>
          </cell>
          <cell r="AK170">
            <v>14956.200000000004</v>
          </cell>
          <cell r="AL170">
            <v>29604.699999999953</v>
          </cell>
          <cell r="AM170">
            <v>106726.89999999979</v>
          </cell>
          <cell r="AN170">
            <v>122819.30000000005</v>
          </cell>
          <cell r="AO170">
            <v>14956.200000000004</v>
          </cell>
          <cell r="AP170">
            <v>44560.899999999958</v>
          </cell>
          <cell r="AQ170">
            <v>151287.79999999976</v>
          </cell>
          <cell r="AR170">
            <v>274107.0999999998</v>
          </cell>
          <cell r="AS170">
            <v>-20981.1</v>
          </cell>
          <cell r="AT170">
            <v>35940.800000000003</v>
          </cell>
          <cell r="AU170">
            <v>-3.5</v>
          </cell>
          <cell r="AV170">
            <v>15324.399999999965</v>
          </cell>
          <cell r="AW170">
            <v>256.29999999998836</v>
          </cell>
          <cell r="AX170">
            <v>14024</v>
          </cell>
          <cell r="AY170">
            <v>26406.59999999986</v>
          </cell>
          <cell r="AZ170">
            <v>24260.800000000047</v>
          </cell>
          <cell r="BA170">
            <v>40278.79999999993</v>
          </cell>
          <cell r="BB170">
            <v>47229.400000000023</v>
          </cell>
          <cell r="BC170">
            <v>41920.500000000116</v>
          </cell>
          <cell r="BD170">
            <v>33669.400000000023</v>
          </cell>
          <cell r="BE170">
            <v>14956.200000000004</v>
          </cell>
          <cell r="BF170">
            <v>29604.699999999953</v>
          </cell>
          <cell r="BG170">
            <v>90946.199999999837</v>
          </cell>
          <cell r="BH170">
            <v>122819.30000000016</v>
          </cell>
          <cell r="BI170">
            <v>14956.200000000004</v>
          </cell>
          <cell r="BJ170">
            <v>44560.899999999958</v>
          </cell>
          <cell r="BK170">
            <v>135507.0999999998</v>
          </cell>
          <cell r="BL170">
            <v>258326.39999999997</v>
          </cell>
          <cell r="BM170">
            <v>-20981.1</v>
          </cell>
          <cell r="BN170">
            <v>35940.800000000003</v>
          </cell>
          <cell r="BO170">
            <v>-3.5</v>
          </cell>
          <cell r="BP170">
            <v>8860.0999999999767</v>
          </cell>
          <cell r="BQ170">
            <v>17377.5</v>
          </cell>
          <cell r="BR170">
            <v>18631.599999999919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14956.200000000004</v>
          </cell>
          <cell r="BZ170">
            <v>44869.199999999895</v>
          </cell>
          <cell r="CA170">
            <v>0</v>
          </cell>
          <cell r="CB170">
            <v>0</v>
          </cell>
          <cell r="CC170">
            <v>14956.200000000004</v>
          </cell>
          <cell r="CD170">
            <v>59825.3999999999</v>
          </cell>
          <cell r="CE170">
            <v>59825.3999999999</v>
          </cell>
          <cell r="CF170">
            <v>59825.3999999999</v>
          </cell>
        </row>
        <row r="171">
          <cell r="A171">
            <v>79100</v>
          </cell>
          <cell r="B171" t="str">
            <v>Валовая прибыль по основной деятельности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-20981.1</v>
          </cell>
          <cell r="Z171">
            <v>35940.800000000003</v>
          </cell>
          <cell r="AA171">
            <v>-3.5</v>
          </cell>
          <cell r="AB171">
            <v>15324.399999999965</v>
          </cell>
          <cell r="AC171">
            <v>256.29999999998836</v>
          </cell>
          <cell r="AD171">
            <v>14024</v>
          </cell>
          <cell r="AE171">
            <v>32187.29999999993</v>
          </cell>
          <cell r="AF171">
            <v>29260.999999999884</v>
          </cell>
          <cell r="AG171">
            <v>45278.599999999977</v>
          </cell>
          <cell r="AH171">
            <v>47229.5</v>
          </cell>
          <cell r="AI171">
            <v>41920.400000000023</v>
          </cell>
          <cell r="AJ171">
            <v>33669.400000000023</v>
          </cell>
          <cell r="AK171">
            <v>14956.200000000004</v>
          </cell>
          <cell r="AL171">
            <v>29604.699999999953</v>
          </cell>
          <cell r="AM171">
            <v>106726.89999999979</v>
          </cell>
          <cell r="AN171">
            <v>122819.30000000005</v>
          </cell>
          <cell r="AO171">
            <v>14956.200000000004</v>
          </cell>
          <cell r="AP171">
            <v>44560.899999999958</v>
          </cell>
          <cell r="AQ171">
            <v>151287.79999999976</v>
          </cell>
          <cell r="AR171">
            <v>274107.0999999998</v>
          </cell>
          <cell r="AS171">
            <v>-20981.1</v>
          </cell>
          <cell r="AT171">
            <v>35940.800000000003</v>
          </cell>
          <cell r="AU171">
            <v>-3.5</v>
          </cell>
          <cell r="AV171">
            <v>15324.399999999965</v>
          </cell>
          <cell r="AW171">
            <v>256.29999999998836</v>
          </cell>
          <cell r="AX171">
            <v>14024</v>
          </cell>
          <cell r="AY171">
            <v>26406.59999999986</v>
          </cell>
          <cell r="AZ171">
            <v>24260.800000000047</v>
          </cell>
          <cell r="BA171">
            <v>40278.79999999993</v>
          </cell>
          <cell r="BB171">
            <v>47229.400000000023</v>
          </cell>
          <cell r="BC171">
            <v>41920.500000000116</v>
          </cell>
          <cell r="BD171">
            <v>33669.400000000023</v>
          </cell>
          <cell r="BE171">
            <v>14956.200000000004</v>
          </cell>
          <cell r="BF171">
            <v>29604.699999999953</v>
          </cell>
          <cell r="BG171">
            <v>90946.199999999837</v>
          </cell>
          <cell r="BH171">
            <v>122819.30000000016</v>
          </cell>
          <cell r="BI171">
            <v>14956.200000000004</v>
          </cell>
          <cell r="BJ171">
            <v>44560.899999999958</v>
          </cell>
          <cell r="BK171">
            <v>135507.0999999998</v>
          </cell>
          <cell r="BL171">
            <v>258326.39999999997</v>
          </cell>
          <cell r="BM171">
            <v>-20981.1</v>
          </cell>
          <cell r="BN171">
            <v>35940.800000000003</v>
          </cell>
          <cell r="BO171">
            <v>-3.5</v>
          </cell>
          <cell r="BP171">
            <v>8860.0999999999767</v>
          </cell>
          <cell r="BQ171">
            <v>17377.5</v>
          </cell>
          <cell r="BR171">
            <v>18631.599999999919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14956.200000000004</v>
          </cell>
          <cell r="BZ171">
            <v>44869.199999999895</v>
          </cell>
          <cell r="CA171">
            <v>0</v>
          </cell>
          <cell r="CB171">
            <v>0</v>
          </cell>
          <cell r="CC171">
            <v>14956.200000000004</v>
          </cell>
          <cell r="CD171">
            <v>59825.3999999999</v>
          </cell>
          <cell r="CE171">
            <v>59825.3999999999</v>
          </cell>
          <cell r="CF171">
            <v>59825.3999999999</v>
          </cell>
        </row>
        <row r="172">
          <cell r="A172">
            <v>79200</v>
          </cell>
          <cell r="B172" t="str">
            <v>Валовая прибыль по прочей деятельности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</row>
        <row r="173">
          <cell r="A173">
            <v>80000</v>
          </cell>
          <cell r="B173" t="str">
            <v>ОБЩИЕ И АДМИНИСТРАТИВНЫЕ РАСХОДЫ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-6631.8349999999982</v>
          </cell>
          <cell r="Z173">
            <v>-8525.1890599999988</v>
          </cell>
          <cell r="AA173">
            <v>-9000.2305899999992</v>
          </cell>
          <cell r="AB173">
            <v>-10879.66156330782</v>
          </cell>
          <cell r="AC173">
            <v>-13172.920992691392</v>
          </cell>
          <cell r="AD173">
            <v>-9553.5094587224339</v>
          </cell>
          <cell r="AE173">
            <v>-10113.308167689083</v>
          </cell>
          <cell r="AF173">
            <v>-10007.160160891197</v>
          </cell>
          <cell r="AG173">
            <v>-10057.350724696555</v>
          </cell>
          <cell r="AH173">
            <v>-10019.941547277202</v>
          </cell>
          <cell r="AI173">
            <v>-10010.613021835248</v>
          </cell>
          <cell r="AJ173">
            <v>-10243.064511082559</v>
          </cell>
          <cell r="AK173">
            <v>-24157.254649999995</v>
          </cell>
          <cell r="AL173">
            <v>-33606.092014721646</v>
          </cell>
          <cell r="AM173">
            <v>-30177.819053276835</v>
          </cell>
          <cell r="AN173">
            <v>-30273.619080195007</v>
          </cell>
          <cell r="AO173">
            <v>-24157.254649999995</v>
          </cell>
          <cell r="AP173">
            <v>-57763.346664721641</v>
          </cell>
          <cell r="AQ173">
            <v>-87941.165717998476</v>
          </cell>
          <cell r="AR173">
            <v>-118214.78479819349</v>
          </cell>
          <cell r="AS173">
            <v>-6631.8349999999982</v>
          </cell>
          <cell r="AT173">
            <v>-8525.1890599999988</v>
          </cell>
          <cell r="AU173">
            <v>-9000.2305899999992</v>
          </cell>
          <cell r="AV173">
            <v>-10879.66156330782</v>
          </cell>
          <cell r="AW173">
            <v>-13172.920992691392</v>
          </cell>
          <cell r="AX173">
            <v>-9553.5094587224339</v>
          </cell>
          <cell r="AY173">
            <v>-9960.2999844632777</v>
          </cell>
          <cell r="AZ173">
            <v>-9952.5435550847451</v>
          </cell>
          <cell r="BA173">
            <v>-10008.059044696556</v>
          </cell>
          <cell r="BB173">
            <v>-10494.6508672772</v>
          </cell>
          <cell r="BC173">
            <v>-10801.899141835245</v>
          </cell>
          <cell r="BD173">
            <v>-11286.682631082558</v>
          </cell>
          <cell r="BE173">
            <v>-24157.254649999995</v>
          </cell>
          <cell r="BF173">
            <v>-33606.092014721646</v>
          </cell>
          <cell r="BG173">
            <v>-29920.902584244577</v>
          </cell>
          <cell r="BH173">
            <v>-32583.232640195005</v>
          </cell>
          <cell r="BI173">
            <v>-24157.254649999995</v>
          </cell>
          <cell r="BJ173">
            <v>-57763.346664721641</v>
          </cell>
          <cell r="BK173">
            <v>-87684.249248966225</v>
          </cell>
          <cell r="BL173">
            <v>-120267.48188916122</v>
          </cell>
          <cell r="BM173">
            <v>-6631.8349999999982</v>
          </cell>
          <cell r="BN173">
            <v>-8525.1890599999988</v>
          </cell>
          <cell r="BO173">
            <v>-9000.2305899999992</v>
          </cell>
          <cell r="BP173">
            <v>-12121.295431525423</v>
          </cell>
          <cell r="BQ173">
            <v>-10402.149224576273</v>
          </cell>
          <cell r="BR173">
            <v>-9030.3391823728816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-24157.254649999995</v>
          </cell>
          <cell r="BZ173">
            <v>-31553.783838474577</v>
          </cell>
          <cell r="CA173">
            <v>0</v>
          </cell>
          <cell r="CB173">
            <v>0</v>
          </cell>
          <cell r="CC173">
            <v>-24157.254649999995</v>
          </cell>
          <cell r="CD173">
            <v>-55711.038488474573</v>
          </cell>
          <cell r="CE173">
            <v>-55711.038488474573</v>
          </cell>
          <cell r="CF173">
            <v>-55711.038488474573</v>
          </cell>
        </row>
        <row r="174">
          <cell r="A174">
            <v>80100</v>
          </cell>
          <cell r="B174" t="str">
            <v>Оплата труда непроизводственного персонала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-3773.7929999999997</v>
          </cell>
          <cell r="Z174">
            <v>-4246.5650000000005</v>
          </cell>
          <cell r="AA174">
            <v>-4472.8190000000004</v>
          </cell>
          <cell r="AB174">
            <v>-4915.7283800000005</v>
          </cell>
          <cell r="AC174">
            <v>-5652.1529799999989</v>
          </cell>
          <cell r="AD174">
            <v>-5880.2069799999999</v>
          </cell>
          <cell r="AE174">
            <v>-6500.3322799999996</v>
          </cell>
          <cell r="AF174">
            <v>-6423.4838799999998</v>
          </cell>
          <cell r="AG174">
            <v>-6428.2766799999999</v>
          </cell>
          <cell r="AH174">
            <v>-6412.54468</v>
          </cell>
          <cell r="AI174">
            <v>-6387.0478800000001</v>
          </cell>
          <cell r="AJ174">
            <v>-6344.6398799999997</v>
          </cell>
          <cell r="AK174">
            <v>-12493.177</v>
          </cell>
          <cell r="AL174">
            <v>-16448.088339999998</v>
          </cell>
          <cell r="AM174">
            <v>-19352.092839999998</v>
          </cell>
          <cell r="AN174">
            <v>-19144.23244</v>
          </cell>
          <cell r="AO174">
            <v>-12493.177</v>
          </cell>
          <cell r="AP174">
            <v>-28941.265339999998</v>
          </cell>
          <cell r="AQ174">
            <v>-48293.358179999996</v>
          </cell>
          <cell r="AR174">
            <v>-67437.590620000003</v>
          </cell>
          <cell r="AS174">
            <v>-3773.7929999999997</v>
          </cell>
          <cell r="AT174">
            <v>-4246.5650000000005</v>
          </cell>
          <cell r="AU174">
            <v>-4472.8190000000004</v>
          </cell>
          <cell r="AV174">
            <v>-4915.7283800000005</v>
          </cell>
          <cell r="AW174">
            <v>-5652.1529799999989</v>
          </cell>
          <cell r="AX174">
            <v>-5880.2069799999999</v>
          </cell>
          <cell r="AY174">
            <v>-6218.335</v>
          </cell>
          <cell r="AZ174">
            <v>-6242.1209999999992</v>
          </cell>
          <cell r="BA174">
            <v>-6248.9279999999999</v>
          </cell>
          <cell r="BB174">
            <v>-6787.8769999999986</v>
          </cell>
          <cell r="BC174">
            <v>-7078.9569999999994</v>
          </cell>
          <cell r="BD174">
            <v>-7290.5810000000001</v>
          </cell>
          <cell r="BE174">
            <v>-12493.177</v>
          </cell>
          <cell r="BF174">
            <v>-16448.088339999998</v>
          </cell>
          <cell r="BG174">
            <v>-18709.383999999998</v>
          </cell>
          <cell r="BH174">
            <v>-21157.415000000001</v>
          </cell>
          <cell r="BI174">
            <v>-12493.177</v>
          </cell>
          <cell r="BJ174">
            <v>-28941.265339999998</v>
          </cell>
          <cell r="BK174">
            <v>-47650.649339999996</v>
          </cell>
          <cell r="BL174">
            <v>-68808.064339999997</v>
          </cell>
          <cell r="BM174">
            <v>-3773.7929999999997</v>
          </cell>
          <cell r="BN174">
            <v>-4246.5650000000005</v>
          </cell>
          <cell r="BO174">
            <v>-4472.8190000000004</v>
          </cell>
          <cell r="BP174">
            <v>-4835.5999999999995</v>
          </cell>
          <cell r="BQ174">
            <v>-4998.2000000000007</v>
          </cell>
          <cell r="BR174">
            <v>-5244.2999999999993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-12493.177</v>
          </cell>
          <cell r="BZ174">
            <v>-15078.099999999999</v>
          </cell>
          <cell r="CA174">
            <v>0</v>
          </cell>
          <cell r="CB174">
            <v>0</v>
          </cell>
          <cell r="CC174">
            <v>-12493.177</v>
          </cell>
          <cell r="CD174">
            <v>-27571.276999999998</v>
          </cell>
          <cell r="CE174">
            <v>-27571.276999999998</v>
          </cell>
          <cell r="CF174">
            <v>-27571.276999999998</v>
          </cell>
        </row>
        <row r="175">
          <cell r="A175">
            <v>80101</v>
          </cell>
          <cell r="B175" t="str">
            <v>Оплата труда АУП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-3715.5929999999998</v>
          </cell>
          <cell r="Z175">
            <v>-4189.6530000000002</v>
          </cell>
          <cell r="AA175">
            <v>-4225.4870000000001</v>
          </cell>
          <cell r="AB175">
            <v>-4613.0133800000003</v>
          </cell>
          <cell r="AC175">
            <v>-5318.2079799999992</v>
          </cell>
          <cell r="AD175">
            <v>-5501.2619800000002</v>
          </cell>
          <cell r="AE175">
            <v>-6121.3872799999999</v>
          </cell>
          <cell r="AF175">
            <v>-6044.5388800000001</v>
          </cell>
          <cell r="AG175">
            <v>-6054.4516800000001</v>
          </cell>
          <cell r="AH175">
            <v>-6039.83968</v>
          </cell>
          <cell r="AI175">
            <v>-6014.3428800000002</v>
          </cell>
          <cell r="AJ175">
            <v>-5971.9348799999998</v>
          </cell>
          <cell r="AK175">
            <v>-12130.733</v>
          </cell>
          <cell r="AL175">
            <v>-15432.483339999999</v>
          </cell>
          <cell r="AM175">
            <v>-18220.377840000001</v>
          </cell>
          <cell r="AN175">
            <v>-18026.117440000002</v>
          </cell>
          <cell r="AO175">
            <v>-12130.733</v>
          </cell>
          <cell r="AP175">
            <v>-27563.216339999999</v>
          </cell>
          <cell r="AQ175">
            <v>-45783.59418</v>
          </cell>
          <cell r="AR175">
            <v>-63809.711620000002</v>
          </cell>
          <cell r="AS175">
            <v>-3715.5929999999998</v>
          </cell>
          <cell r="AT175">
            <v>-4189.6530000000002</v>
          </cell>
          <cell r="AU175">
            <v>-4225.4870000000001</v>
          </cell>
          <cell r="AV175">
            <v>-4613.0133800000003</v>
          </cell>
          <cell r="AW175">
            <v>-5318.2079799999992</v>
          </cell>
          <cell r="AX175">
            <v>-5501.2619800000002</v>
          </cell>
          <cell r="AY175">
            <v>-5757.6729999999998</v>
          </cell>
          <cell r="AZ175">
            <v>-5781.4349999999995</v>
          </cell>
          <cell r="BA175">
            <v>-5793.3379999999997</v>
          </cell>
          <cell r="BB175">
            <v>-6333.3829999999989</v>
          </cell>
          <cell r="BC175">
            <v>-6624.4389999999994</v>
          </cell>
          <cell r="BD175">
            <v>-6836.0389999999998</v>
          </cell>
          <cell r="BE175">
            <v>-12130.733</v>
          </cell>
          <cell r="BF175">
            <v>-15432.483339999999</v>
          </cell>
          <cell r="BG175">
            <v>-17332.446</v>
          </cell>
          <cell r="BH175">
            <v>-19793.860999999997</v>
          </cell>
          <cell r="BI175">
            <v>-12130.733</v>
          </cell>
          <cell r="BJ175">
            <v>-27563.216339999999</v>
          </cell>
          <cell r="BK175">
            <v>-44895.662339999995</v>
          </cell>
          <cell r="BL175">
            <v>-64689.523339999992</v>
          </cell>
          <cell r="BM175">
            <v>-3715.5929999999998</v>
          </cell>
          <cell r="BN175">
            <v>-4189.6530000000002</v>
          </cell>
          <cell r="BO175">
            <v>-4225.4870000000001</v>
          </cell>
          <cell r="BP175">
            <v>-4434.3999999999996</v>
          </cell>
          <cell r="BQ175">
            <v>-4547.4000000000005</v>
          </cell>
          <cell r="BR175">
            <v>-4556.8999999999996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-12130.733</v>
          </cell>
          <cell r="BZ175">
            <v>-13538.699999999999</v>
          </cell>
          <cell r="CA175">
            <v>0</v>
          </cell>
          <cell r="CB175">
            <v>0</v>
          </cell>
          <cell r="CC175">
            <v>-12130.733</v>
          </cell>
          <cell r="CD175">
            <v>-25669.432999999997</v>
          </cell>
          <cell r="CE175">
            <v>-25669.432999999997</v>
          </cell>
          <cell r="CF175">
            <v>-25669.432999999997</v>
          </cell>
        </row>
        <row r="176">
          <cell r="A176" t="str">
            <v>8-01-01/1</v>
          </cell>
          <cell r="B176" t="str">
            <v>Оклады административно-управленческого персонала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-1771.4669999999999</v>
          </cell>
          <cell r="Z176">
            <v>-1990.6420000000001</v>
          </cell>
          <cell r="AA176">
            <v>-1988.605</v>
          </cell>
          <cell r="AB176">
            <v>-2168.3515000000002</v>
          </cell>
          <cell r="AC176">
            <v>-2494.252</v>
          </cell>
          <cell r="AD176">
            <v>-2613.9749999999999</v>
          </cell>
          <cell r="AE176">
            <v>-2891.4749999999999</v>
          </cell>
          <cell r="AF176">
            <v>-2890.3249999999998</v>
          </cell>
          <cell r="AG176">
            <v>-2936.2249999999999</v>
          </cell>
          <cell r="AH176">
            <v>-2961.2249999999999</v>
          </cell>
          <cell r="AI176">
            <v>-2970.2249999999999</v>
          </cell>
          <cell r="AJ176">
            <v>-2970.2249999999999</v>
          </cell>
          <cell r="AK176">
            <v>-5750.7139999999999</v>
          </cell>
          <cell r="AL176">
            <v>-7276.5784999999996</v>
          </cell>
          <cell r="AM176">
            <v>-8718.0249999999996</v>
          </cell>
          <cell r="AN176">
            <v>-8901.6749999999993</v>
          </cell>
          <cell r="AO176">
            <v>-5750.7139999999999</v>
          </cell>
          <cell r="AP176">
            <v>-13027.2925</v>
          </cell>
          <cell r="AQ176">
            <v>-21745.317499999997</v>
          </cell>
          <cell r="AR176">
            <v>-30646.992499999997</v>
          </cell>
          <cell r="AS176">
            <v>-1771.4669999999999</v>
          </cell>
          <cell r="AT176">
            <v>-1990.6420000000001</v>
          </cell>
          <cell r="AU176">
            <v>-1988.605</v>
          </cell>
          <cell r="AV176">
            <v>-2168.3515000000002</v>
          </cell>
          <cell r="AW176">
            <v>-2494.252</v>
          </cell>
          <cell r="AX176">
            <v>-2613.9749999999999</v>
          </cell>
          <cell r="AY176">
            <v>-2772.9659999999999</v>
          </cell>
          <cell r="AZ176">
            <v>-2786.8159999999998</v>
          </cell>
          <cell r="BA176">
            <v>-2804.8159999999998</v>
          </cell>
          <cell r="BB176">
            <v>-2846.3159999999998</v>
          </cell>
          <cell r="BC176">
            <v>-2855.3159999999998</v>
          </cell>
          <cell r="BD176">
            <v>-3053.7159999999999</v>
          </cell>
          <cell r="BE176">
            <v>-5750.7139999999999</v>
          </cell>
          <cell r="BF176">
            <v>-7276.5784999999996</v>
          </cell>
          <cell r="BG176">
            <v>-8364.5979999999981</v>
          </cell>
          <cell r="BH176">
            <v>-8755.348</v>
          </cell>
          <cell r="BI176">
            <v>-5750.7139999999999</v>
          </cell>
          <cell r="BJ176">
            <v>-13027.2925</v>
          </cell>
          <cell r="BK176">
            <v>-21391.890499999998</v>
          </cell>
          <cell r="BL176">
            <v>-30147.238499999999</v>
          </cell>
          <cell r="BM176">
            <v>-1771.4669999999999</v>
          </cell>
          <cell r="BN176">
            <v>-1990.6420000000001</v>
          </cell>
          <cell r="BO176">
            <v>-1988.605</v>
          </cell>
          <cell r="BP176">
            <v>-2365.1</v>
          </cell>
          <cell r="BQ176">
            <v>-2458.4</v>
          </cell>
          <cell r="BR176">
            <v>-2531.3000000000002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-5750.7139999999999</v>
          </cell>
          <cell r="BZ176">
            <v>-7354.8</v>
          </cell>
          <cell r="CA176">
            <v>0</v>
          </cell>
          <cell r="CB176">
            <v>0</v>
          </cell>
          <cell r="CC176">
            <v>-5750.7139999999999</v>
          </cell>
          <cell r="CD176">
            <v>-13105.513999999999</v>
          </cell>
          <cell r="CE176">
            <v>-13105.513999999999</v>
          </cell>
          <cell r="CF176">
            <v>-13105.513999999999</v>
          </cell>
        </row>
        <row r="177">
          <cell r="A177" t="str">
            <v>8-01-01/2</v>
          </cell>
          <cell r="B177" t="str">
            <v>Доплаты, премии и компенсации АУП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-1154.116</v>
          </cell>
          <cell r="Z177">
            <v>-1373.4290000000001</v>
          </cell>
          <cell r="AA177">
            <v>-1492.502</v>
          </cell>
          <cell r="AB177">
            <v>-1618.2114999999999</v>
          </cell>
          <cell r="AC177">
            <v>-1944.1120000000001</v>
          </cell>
          <cell r="AD177">
            <v>-2037.4349999999999</v>
          </cell>
          <cell r="AE177">
            <v>-2314.9349999999999</v>
          </cell>
          <cell r="AF177">
            <v>-2313.7849999999999</v>
          </cell>
          <cell r="AG177">
            <v>-2359.6849999999999</v>
          </cell>
          <cell r="AH177">
            <v>-2384.6849999999999</v>
          </cell>
          <cell r="AI177">
            <v>-2393.6849999999999</v>
          </cell>
          <cell r="AJ177">
            <v>-2393.6849999999999</v>
          </cell>
          <cell r="AK177">
            <v>-4020.047</v>
          </cell>
          <cell r="AL177">
            <v>-5599.7584999999999</v>
          </cell>
          <cell r="AM177">
            <v>-6988.4049999999988</v>
          </cell>
          <cell r="AN177">
            <v>-7172.0550000000003</v>
          </cell>
          <cell r="AO177">
            <v>-4020.047</v>
          </cell>
          <cell r="AP177">
            <v>-9619.8055000000004</v>
          </cell>
          <cell r="AQ177">
            <v>-16608.210500000001</v>
          </cell>
          <cell r="AR177">
            <v>-23780.265500000001</v>
          </cell>
          <cell r="AS177">
            <v>-1154.116</v>
          </cell>
          <cell r="AT177">
            <v>-1373.4290000000001</v>
          </cell>
          <cell r="AU177">
            <v>-1492.502</v>
          </cell>
          <cell r="AV177">
            <v>-1618.2114999999999</v>
          </cell>
          <cell r="AW177">
            <v>-1944.1120000000001</v>
          </cell>
          <cell r="AX177">
            <v>-2037.4349999999999</v>
          </cell>
          <cell r="AY177">
            <v>-2217.9209999999998</v>
          </cell>
          <cell r="AZ177">
            <v>-2231.7709999999997</v>
          </cell>
          <cell r="BA177">
            <v>-2249.7709999999997</v>
          </cell>
          <cell r="BB177">
            <v>-2747.6709999999998</v>
          </cell>
          <cell r="BC177">
            <v>-2756.6709999999998</v>
          </cell>
          <cell r="BD177">
            <v>-2756.6709999999998</v>
          </cell>
          <cell r="BE177">
            <v>-4020.047</v>
          </cell>
          <cell r="BF177">
            <v>-5599.7584999999999</v>
          </cell>
          <cell r="BG177">
            <v>-6699.4629999999988</v>
          </cell>
          <cell r="BH177">
            <v>-8261.012999999999</v>
          </cell>
          <cell r="BI177">
            <v>-4020.047</v>
          </cell>
          <cell r="BJ177">
            <v>-9619.8055000000004</v>
          </cell>
          <cell r="BK177">
            <v>-16319.268499999998</v>
          </cell>
          <cell r="BL177">
            <v>-24580.281499999997</v>
          </cell>
          <cell r="BM177">
            <v>-1154.116</v>
          </cell>
          <cell r="BN177">
            <v>-1373.4290000000001</v>
          </cell>
          <cell r="BO177">
            <v>-1492.502</v>
          </cell>
          <cell r="BP177">
            <v>-1372.9</v>
          </cell>
          <cell r="BQ177">
            <v>-1466.2</v>
          </cell>
          <cell r="BR177">
            <v>-1539.1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-4020.047</v>
          </cell>
          <cell r="BZ177">
            <v>-4378.2000000000007</v>
          </cell>
          <cell r="CA177">
            <v>0</v>
          </cell>
          <cell r="CB177">
            <v>0</v>
          </cell>
          <cell r="CC177">
            <v>-4020.047</v>
          </cell>
          <cell r="CD177">
            <v>-8398.2470000000012</v>
          </cell>
          <cell r="CE177">
            <v>-8398.2470000000012</v>
          </cell>
          <cell r="CF177">
            <v>-8398.2470000000012</v>
          </cell>
        </row>
        <row r="178">
          <cell r="A178" t="str">
            <v>8-01-01/3</v>
          </cell>
          <cell r="B178" t="str">
            <v>ЕСН и НСПЗ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-790.01</v>
          </cell>
          <cell r="Z178">
            <v>-825.58199999999999</v>
          </cell>
          <cell r="AA178">
            <v>-744.38</v>
          </cell>
          <cell r="AB178">
            <v>-826.45038</v>
          </cell>
          <cell r="AC178">
            <v>-879.84397999999999</v>
          </cell>
          <cell r="AD178">
            <v>-849.85198000000003</v>
          </cell>
          <cell r="AE178">
            <v>-914.97727999999995</v>
          </cell>
          <cell r="AF178">
            <v>-840.42888000000005</v>
          </cell>
          <cell r="AG178">
            <v>-758.54168000000004</v>
          </cell>
          <cell r="AH178">
            <v>-693.92967999999996</v>
          </cell>
          <cell r="AI178">
            <v>-650.43287999999995</v>
          </cell>
          <cell r="AJ178">
            <v>-608.02488000000005</v>
          </cell>
          <cell r="AK178">
            <v>-2359.9720000000002</v>
          </cell>
          <cell r="AL178">
            <v>-2556.1463399999998</v>
          </cell>
          <cell r="AM178">
            <v>-2513.9478399999998</v>
          </cell>
          <cell r="AN178">
            <v>-1952.38744</v>
          </cell>
          <cell r="AO178">
            <v>-2359.9720000000002</v>
          </cell>
          <cell r="AP178">
            <v>-4916.11834</v>
          </cell>
          <cell r="AQ178">
            <v>-7430.0661799999998</v>
          </cell>
          <cell r="AR178">
            <v>-9382.4536200000002</v>
          </cell>
          <cell r="AS178">
            <v>-790.01</v>
          </cell>
          <cell r="AT178">
            <v>-825.58199999999999</v>
          </cell>
          <cell r="AU178">
            <v>-744.38</v>
          </cell>
          <cell r="AV178">
            <v>-826.45038</v>
          </cell>
          <cell r="AW178">
            <v>-879.84397999999999</v>
          </cell>
          <cell r="AX178">
            <v>-849.85198000000003</v>
          </cell>
          <cell r="AY178">
            <v>-766.78599999999994</v>
          </cell>
          <cell r="AZ178">
            <v>-762.84799999999996</v>
          </cell>
          <cell r="BA178">
            <v>-738.75099999999998</v>
          </cell>
          <cell r="BB178">
            <v>-739.39599999999996</v>
          </cell>
          <cell r="BC178">
            <v>-1012.452</v>
          </cell>
          <cell r="BD178">
            <v>-1025.652</v>
          </cell>
          <cell r="BE178">
            <v>-2359.9720000000002</v>
          </cell>
          <cell r="BF178">
            <v>-2556.1463399999998</v>
          </cell>
          <cell r="BG178">
            <v>-2268.3850000000002</v>
          </cell>
          <cell r="BH178">
            <v>-2777.5</v>
          </cell>
          <cell r="BI178">
            <v>-2359.9720000000002</v>
          </cell>
          <cell r="BJ178">
            <v>-4916.11834</v>
          </cell>
          <cell r="BK178">
            <v>-7184.5033400000002</v>
          </cell>
          <cell r="BL178">
            <v>-9962.0033399999993</v>
          </cell>
          <cell r="BM178">
            <v>-790.01</v>
          </cell>
          <cell r="BN178">
            <v>-825.58199999999999</v>
          </cell>
          <cell r="BO178">
            <v>-744.38</v>
          </cell>
          <cell r="BP178">
            <v>-696.4</v>
          </cell>
          <cell r="BQ178">
            <v>-622.79999999999995</v>
          </cell>
          <cell r="BR178">
            <v>-486.5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-2359.9720000000002</v>
          </cell>
          <cell r="BZ178">
            <v>-1805.6999999999998</v>
          </cell>
          <cell r="CA178">
            <v>0</v>
          </cell>
          <cell r="CB178">
            <v>0</v>
          </cell>
          <cell r="CC178">
            <v>-2359.9720000000002</v>
          </cell>
          <cell r="CD178">
            <v>-4165.6720000000005</v>
          </cell>
          <cell r="CE178">
            <v>-4165.6720000000005</v>
          </cell>
          <cell r="CF178">
            <v>-4165.6720000000005</v>
          </cell>
        </row>
        <row r="179">
          <cell r="A179">
            <v>80102</v>
          </cell>
          <cell r="B179" t="str">
            <v>Оплата труда вспомогательного персонала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-58.2</v>
          </cell>
          <cell r="Z179">
            <v>-56.911999999999999</v>
          </cell>
          <cell r="AA179">
            <v>-247.33199999999999</v>
          </cell>
          <cell r="AB179">
            <v>-302.71500000000003</v>
          </cell>
          <cell r="AC179">
            <v>-333.94499999999999</v>
          </cell>
          <cell r="AD179">
            <v>-378.94499999999999</v>
          </cell>
          <cell r="AE179">
            <v>-378.94499999999999</v>
          </cell>
          <cell r="AF179">
            <v>-378.94499999999999</v>
          </cell>
          <cell r="AG179">
            <v>-373.82499999999999</v>
          </cell>
          <cell r="AH179">
            <v>-372.70499999999998</v>
          </cell>
          <cell r="AI179">
            <v>-372.70499999999998</v>
          </cell>
          <cell r="AJ179">
            <v>-372.70499999999998</v>
          </cell>
          <cell r="AK179">
            <v>-362.44399999999996</v>
          </cell>
          <cell r="AL179">
            <v>-1015.605</v>
          </cell>
          <cell r="AM179">
            <v>-1131.7149999999999</v>
          </cell>
          <cell r="AN179">
            <v>-1118.115</v>
          </cell>
          <cell r="AO179">
            <v>-362.44399999999996</v>
          </cell>
          <cell r="AP179">
            <v>-1378.049</v>
          </cell>
          <cell r="AQ179">
            <v>-2509.7640000000001</v>
          </cell>
          <cell r="AR179">
            <v>-3627.8789999999999</v>
          </cell>
          <cell r="AS179">
            <v>-58.2</v>
          </cell>
          <cell r="AT179">
            <v>-56.911999999999999</v>
          </cell>
          <cell r="AU179">
            <v>-247.33199999999999</v>
          </cell>
          <cell r="AV179">
            <v>-302.71500000000003</v>
          </cell>
          <cell r="AW179">
            <v>-333.94499999999999</v>
          </cell>
          <cell r="AX179">
            <v>-378.94499999999999</v>
          </cell>
          <cell r="AY179">
            <v>-460.66200000000003</v>
          </cell>
          <cell r="AZ179">
            <v>-460.68600000000004</v>
          </cell>
          <cell r="BA179">
            <v>-455.59000000000003</v>
          </cell>
          <cell r="BB179">
            <v>-454.49400000000003</v>
          </cell>
          <cell r="BC179">
            <v>-454.51800000000003</v>
          </cell>
          <cell r="BD179">
            <v>-454.54200000000003</v>
          </cell>
          <cell r="BE179">
            <v>-362.44399999999996</v>
          </cell>
          <cell r="BF179">
            <v>-1015.605</v>
          </cell>
          <cell r="BG179">
            <v>-1376.9380000000001</v>
          </cell>
          <cell r="BH179">
            <v>-1363.5540000000001</v>
          </cell>
          <cell r="BI179">
            <v>-362.44399999999996</v>
          </cell>
          <cell r="BJ179">
            <v>-1378.049</v>
          </cell>
          <cell r="BK179">
            <v>-2754.9870000000001</v>
          </cell>
          <cell r="BL179">
            <v>-4118.5410000000002</v>
          </cell>
          <cell r="BM179">
            <v>-58.2</v>
          </cell>
          <cell r="BN179">
            <v>-56.911999999999999</v>
          </cell>
          <cell r="BO179">
            <v>-247.33199999999999</v>
          </cell>
          <cell r="BP179">
            <v>-401.2</v>
          </cell>
          <cell r="BQ179">
            <v>-450.8</v>
          </cell>
          <cell r="BR179">
            <v>-687.40000000000009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-362.44399999999996</v>
          </cell>
          <cell r="BZ179">
            <v>-1539.4</v>
          </cell>
          <cell r="CA179">
            <v>0</v>
          </cell>
          <cell r="CB179">
            <v>0</v>
          </cell>
          <cell r="CC179">
            <v>-362.44399999999996</v>
          </cell>
          <cell r="CD179">
            <v>-1901.8440000000001</v>
          </cell>
          <cell r="CE179">
            <v>-1901.8440000000001</v>
          </cell>
          <cell r="CF179">
            <v>-1901.8440000000001</v>
          </cell>
        </row>
        <row r="180">
          <cell r="A180" t="str">
            <v>8-01-02/1</v>
          </cell>
          <cell r="B180" t="str">
            <v xml:space="preserve">Тарифы и оклады вспомогательного персонала 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-23.6</v>
          </cell>
          <cell r="Z180">
            <v>-25.195</v>
          </cell>
          <cell r="AA180">
            <v>-107.14100000000001</v>
          </cell>
          <cell r="AB180">
            <v>-120.125</v>
          </cell>
          <cell r="AC180">
            <v>-127.875</v>
          </cell>
          <cell r="AD180">
            <v>-150.375</v>
          </cell>
          <cell r="AE180">
            <v>-150.375</v>
          </cell>
          <cell r="AF180">
            <v>-150.375</v>
          </cell>
          <cell r="AG180">
            <v>-150.375</v>
          </cell>
          <cell r="AH180">
            <v>-150.375</v>
          </cell>
          <cell r="AI180">
            <v>-150.375</v>
          </cell>
          <cell r="AJ180">
            <v>-150.375</v>
          </cell>
          <cell r="AK180">
            <v>-155.93600000000001</v>
          </cell>
          <cell r="AL180">
            <v>-398.375</v>
          </cell>
          <cell r="AM180">
            <v>-451.125</v>
          </cell>
          <cell r="AN180">
            <v>-451.125</v>
          </cell>
          <cell r="AO180">
            <v>-155.93600000000001</v>
          </cell>
          <cell r="AP180">
            <v>-554.31100000000004</v>
          </cell>
          <cell r="AQ180">
            <v>-1005.436</v>
          </cell>
          <cell r="AR180">
            <v>-1456.5610000000001</v>
          </cell>
          <cell r="AS180">
            <v>-23.6</v>
          </cell>
          <cell r="AT180">
            <v>-25.195</v>
          </cell>
          <cell r="AU180">
            <v>-107.14100000000001</v>
          </cell>
          <cell r="AV180">
            <v>-120.125</v>
          </cell>
          <cell r="AW180">
            <v>-127.875</v>
          </cell>
          <cell r="AX180">
            <v>-150.375</v>
          </cell>
          <cell r="AY180">
            <v>-185.239</v>
          </cell>
          <cell r="AZ180">
            <v>-185.239</v>
          </cell>
          <cell r="BA180">
            <v>-185.239</v>
          </cell>
          <cell r="BB180">
            <v>-185.239</v>
          </cell>
          <cell r="BC180">
            <v>-185.239</v>
          </cell>
          <cell r="BD180">
            <v>-185.239</v>
          </cell>
          <cell r="BE180">
            <v>-155.93600000000001</v>
          </cell>
          <cell r="BF180">
            <v>-398.375</v>
          </cell>
          <cell r="BG180">
            <v>-555.71699999999998</v>
          </cell>
          <cell r="BH180">
            <v>-555.71699999999998</v>
          </cell>
          <cell r="BI180">
            <v>-155.93600000000001</v>
          </cell>
          <cell r="BJ180">
            <v>-554.31100000000004</v>
          </cell>
          <cell r="BK180">
            <v>-1110.028</v>
          </cell>
          <cell r="BL180">
            <v>-1665.7449999999999</v>
          </cell>
          <cell r="BM180">
            <v>-23.6</v>
          </cell>
          <cell r="BN180">
            <v>-25.195</v>
          </cell>
          <cell r="BO180">
            <v>-107.14100000000001</v>
          </cell>
          <cell r="BP180">
            <v>-159.19999999999999</v>
          </cell>
          <cell r="BQ180">
            <v>-178.9</v>
          </cell>
          <cell r="BR180">
            <v>-272.8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-155.93600000000001</v>
          </cell>
          <cell r="BZ180">
            <v>-610.90000000000009</v>
          </cell>
          <cell r="CA180">
            <v>0</v>
          </cell>
          <cell r="CB180">
            <v>0</v>
          </cell>
          <cell r="CC180">
            <v>-155.93600000000001</v>
          </cell>
          <cell r="CD180">
            <v>-766.83600000000013</v>
          </cell>
          <cell r="CE180">
            <v>-766.83600000000013</v>
          </cell>
          <cell r="CF180">
            <v>-766.83600000000013</v>
          </cell>
        </row>
        <row r="181">
          <cell r="A181" t="str">
            <v>8-01-02/2</v>
          </cell>
          <cell r="B181" t="str">
            <v>Доплаты, премии и компенсации вспомогательного персонала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-23.6</v>
          </cell>
          <cell r="Z181">
            <v>-22.408000000000001</v>
          </cell>
          <cell r="AA181">
            <v>-99.741</v>
          </cell>
          <cell r="AB181">
            <v>-120.125</v>
          </cell>
          <cell r="AC181">
            <v>-127.875</v>
          </cell>
          <cell r="AD181">
            <v>-150.375</v>
          </cell>
          <cell r="AE181">
            <v>-150.375</v>
          </cell>
          <cell r="AF181">
            <v>-150.375</v>
          </cell>
          <cell r="AG181">
            <v>-150.375</v>
          </cell>
          <cell r="AH181">
            <v>-150.375</v>
          </cell>
          <cell r="AI181">
            <v>-150.375</v>
          </cell>
          <cell r="AJ181">
            <v>-150.375</v>
          </cell>
          <cell r="AK181">
            <v>-145.749</v>
          </cell>
          <cell r="AL181">
            <v>-398.375</v>
          </cell>
          <cell r="AM181">
            <v>-451.125</v>
          </cell>
          <cell r="AN181">
            <v>-451.125</v>
          </cell>
          <cell r="AO181">
            <v>-145.749</v>
          </cell>
          <cell r="AP181">
            <v>-544.12400000000002</v>
          </cell>
          <cell r="AQ181">
            <v>-995.24900000000002</v>
          </cell>
          <cell r="AR181">
            <v>-1446.374</v>
          </cell>
          <cell r="AS181">
            <v>-23.6</v>
          </cell>
          <cell r="AT181">
            <v>-22.408000000000001</v>
          </cell>
          <cell r="AU181">
            <v>-99.741</v>
          </cell>
          <cell r="AV181">
            <v>-120.125</v>
          </cell>
          <cell r="AW181">
            <v>-127.875</v>
          </cell>
          <cell r="AX181">
            <v>-150.375</v>
          </cell>
          <cell r="AY181">
            <v>-185.239</v>
          </cell>
          <cell r="AZ181">
            <v>-185.239</v>
          </cell>
          <cell r="BA181">
            <v>-185.239</v>
          </cell>
          <cell r="BB181">
            <v>-185.239</v>
          </cell>
          <cell r="BC181">
            <v>-185.239</v>
          </cell>
          <cell r="BD181">
            <v>-185.239</v>
          </cell>
          <cell r="BE181">
            <v>-145.749</v>
          </cell>
          <cell r="BF181">
            <v>-398.375</v>
          </cell>
          <cell r="BG181">
            <v>-555.71699999999998</v>
          </cell>
          <cell r="BH181">
            <v>-555.71699999999998</v>
          </cell>
          <cell r="BI181">
            <v>-145.749</v>
          </cell>
          <cell r="BJ181">
            <v>-544.12400000000002</v>
          </cell>
          <cell r="BK181">
            <v>-1099.8409999999999</v>
          </cell>
          <cell r="BL181">
            <v>-1655.558</v>
          </cell>
          <cell r="BM181">
            <v>-23.6</v>
          </cell>
          <cell r="BN181">
            <v>-22.408000000000001</v>
          </cell>
          <cell r="BO181">
            <v>-99.741</v>
          </cell>
          <cell r="BP181">
            <v>-159.19999999999999</v>
          </cell>
          <cell r="BQ181">
            <v>-178.9</v>
          </cell>
          <cell r="BR181">
            <v>-272.8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-145.749</v>
          </cell>
          <cell r="BZ181">
            <v>-610.90000000000009</v>
          </cell>
          <cell r="CA181">
            <v>0</v>
          </cell>
          <cell r="CB181">
            <v>0</v>
          </cell>
          <cell r="CC181">
            <v>-145.749</v>
          </cell>
          <cell r="CD181">
            <v>-756.64900000000011</v>
          </cell>
          <cell r="CE181">
            <v>-756.64900000000011</v>
          </cell>
          <cell r="CF181">
            <v>-756.64900000000011</v>
          </cell>
        </row>
        <row r="182">
          <cell r="A182" t="str">
            <v>8-01-02/3</v>
          </cell>
          <cell r="B182" t="str">
            <v>ЕСН и НСПЗ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-11</v>
          </cell>
          <cell r="Z182">
            <v>-9.3089999999999993</v>
          </cell>
          <cell r="AA182">
            <v>-40.450000000000003</v>
          </cell>
          <cell r="AB182">
            <v>-62.465000000000003</v>
          </cell>
          <cell r="AC182">
            <v>-78.194999999999993</v>
          </cell>
          <cell r="AD182">
            <v>-78.194999999999993</v>
          </cell>
          <cell r="AE182">
            <v>-78.194999999999993</v>
          </cell>
          <cell r="AF182">
            <v>-78.194999999999993</v>
          </cell>
          <cell r="AG182">
            <v>-73.075000000000003</v>
          </cell>
          <cell r="AH182">
            <v>-71.954999999999998</v>
          </cell>
          <cell r="AI182">
            <v>-71.954999999999998</v>
          </cell>
          <cell r="AJ182">
            <v>-71.954999999999998</v>
          </cell>
          <cell r="AK182">
            <v>-60.759</v>
          </cell>
          <cell r="AL182">
            <v>-218.85499999999999</v>
          </cell>
          <cell r="AM182">
            <v>-229.46499999999997</v>
          </cell>
          <cell r="AN182">
            <v>-215.86500000000001</v>
          </cell>
          <cell r="AO182">
            <v>-60.759</v>
          </cell>
          <cell r="AP182">
            <v>-279.61399999999998</v>
          </cell>
          <cell r="AQ182">
            <v>-509.07899999999995</v>
          </cell>
          <cell r="AR182">
            <v>-724.94399999999996</v>
          </cell>
          <cell r="AS182">
            <v>-11</v>
          </cell>
          <cell r="AT182">
            <v>-9.3089999999999993</v>
          </cell>
          <cell r="AU182">
            <v>-40.450000000000003</v>
          </cell>
          <cell r="AV182">
            <v>-62.465000000000003</v>
          </cell>
          <cell r="AW182">
            <v>-78.194999999999993</v>
          </cell>
          <cell r="AX182">
            <v>-78.194999999999993</v>
          </cell>
          <cell r="AY182">
            <v>-90.183999999999997</v>
          </cell>
          <cell r="AZ182">
            <v>-90.207999999999998</v>
          </cell>
          <cell r="BA182">
            <v>-85.111999999999995</v>
          </cell>
          <cell r="BB182">
            <v>-84.016000000000005</v>
          </cell>
          <cell r="BC182">
            <v>-84.04</v>
          </cell>
          <cell r="BD182">
            <v>-84.063999999999993</v>
          </cell>
          <cell r="BE182">
            <v>-60.759</v>
          </cell>
          <cell r="BF182">
            <v>-218.85499999999999</v>
          </cell>
          <cell r="BG182">
            <v>-265.50400000000002</v>
          </cell>
          <cell r="BH182">
            <v>-252.12</v>
          </cell>
          <cell r="BI182">
            <v>-60.759</v>
          </cell>
          <cell r="BJ182">
            <v>-279.61399999999998</v>
          </cell>
          <cell r="BK182">
            <v>-545.11799999999994</v>
          </cell>
          <cell r="BL182">
            <v>-797.23799999999994</v>
          </cell>
          <cell r="BM182">
            <v>-11</v>
          </cell>
          <cell r="BN182">
            <v>-9.3089999999999993</v>
          </cell>
          <cell r="BO182">
            <v>-40.450000000000003</v>
          </cell>
          <cell r="BP182">
            <v>-82.8</v>
          </cell>
          <cell r="BQ182">
            <v>-93</v>
          </cell>
          <cell r="BR182">
            <v>-141.80000000000001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-60.759</v>
          </cell>
          <cell r="BZ182">
            <v>-317.60000000000002</v>
          </cell>
          <cell r="CA182">
            <v>0</v>
          </cell>
          <cell r="CB182">
            <v>0</v>
          </cell>
          <cell r="CC182">
            <v>-60.759</v>
          </cell>
          <cell r="CD182">
            <v>-378.35900000000004</v>
          </cell>
          <cell r="CE182">
            <v>-378.35900000000004</v>
          </cell>
          <cell r="CF182">
            <v>-378.35900000000004</v>
          </cell>
        </row>
        <row r="183">
          <cell r="A183">
            <v>80200</v>
          </cell>
          <cell r="B183" t="str">
            <v>Офисные и административные расходы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-2580.6132999999995</v>
          </cell>
          <cell r="Z183">
            <v>-3691.61906</v>
          </cell>
          <cell r="AA183">
            <v>-3871.7717999999995</v>
          </cell>
          <cell r="AB183">
            <v>-5375.2217316949154</v>
          </cell>
          <cell r="AC183">
            <v>-6025.5312612994348</v>
          </cell>
          <cell r="AD183">
            <v>-2754.305865819209</v>
          </cell>
          <cell r="AE183">
            <v>-2946.407984463277</v>
          </cell>
          <cell r="AF183">
            <v>-2909.4655550847456</v>
          </cell>
          <cell r="AG183">
            <v>-2964.5776737288138</v>
          </cell>
          <cell r="AH183">
            <v>-2938.2576737288136</v>
          </cell>
          <cell r="AI183">
            <v>-2943.7831257062148</v>
          </cell>
          <cell r="AJ183">
            <v>-3015.9997923728811</v>
          </cell>
          <cell r="AK183">
            <v>-10144.00416</v>
          </cell>
          <cell r="AL183">
            <v>-14155.05885881356</v>
          </cell>
          <cell r="AM183">
            <v>-8820.4512132768359</v>
          </cell>
          <cell r="AN183">
            <v>-8898.0405918079086</v>
          </cell>
          <cell r="AO183">
            <v>-10144.00416</v>
          </cell>
          <cell r="AP183">
            <v>-24299.063018813562</v>
          </cell>
          <cell r="AQ183">
            <v>-33119.514232090398</v>
          </cell>
          <cell r="AR183">
            <v>-42017.554823898303</v>
          </cell>
          <cell r="AS183">
            <v>-2580.6132999999995</v>
          </cell>
          <cell r="AT183">
            <v>-3691.61906</v>
          </cell>
          <cell r="AU183">
            <v>-3871.7717999999995</v>
          </cell>
          <cell r="AV183">
            <v>-5375.2217316949154</v>
          </cell>
          <cell r="AW183">
            <v>-6025.5312612994348</v>
          </cell>
          <cell r="AX183">
            <v>-2754.305865819209</v>
          </cell>
          <cell r="AY183">
            <v>-3046.1649844632771</v>
          </cell>
          <cell r="AZ183">
            <v>-3009.2225550847456</v>
          </cell>
          <cell r="BA183">
            <v>-3064.3346737288139</v>
          </cell>
          <cell r="BB183">
            <v>-3007.3346737288139</v>
          </cell>
          <cell r="BC183">
            <v>-3012.8601257062146</v>
          </cell>
          <cell r="BD183">
            <v>-3085.0767923728813</v>
          </cell>
          <cell r="BE183">
            <v>-10144.00416</v>
          </cell>
          <cell r="BF183">
            <v>-14155.05885881356</v>
          </cell>
          <cell r="BG183">
            <v>-9119.7222132768366</v>
          </cell>
          <cell r="BH183">
            <v>-9105.2715918079102</v>
          </cell>
          <cell r="BI183">
            <v>-10144.00416</v>
          </cell>
          <cell r="BJ183">
            <v>-24299.063018813562</v>
          </cell>
          <cell r="BK183">
            <v>-33418.785232090398</v>
          </cell>
          <cell r="BL183">
            <v>-42524.056823898311</v>
          </cell>
          <cell r="BM183">
            <v>-2580.6132999999995</v>
          </cell>
          <cell r="BN183">
            <v>-3691.61906</v>
          </cell>
          <cell r="BO183">
            <v>-3871.7717999999995</v>
          </cell>
          <cell r="BP183">
            <v>-6588.0314315254236</v>
          </cell>
          <cell r="BQ183">
            <v>-4417.2802932203394</v>
          </cell>
          <cell r="BR183">
            <v>-3061.4796128813559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-10144.00416</v>
          </cell>
          <cell r="BZ183">
            <v>-14066.791337627119</v>
          </cell>
          <cell r="CA183">
            <v>0</v>
          </cell>
          <cell r="CB183">
            <v>0</v>
          </cell>
          <cell r="CC183">
            <v>-10144.00416</v>
          </cell>
          <cell r="CD183">
            <v>-24210.795497627121</v>
          </cell>
          <cell r="CE183">
            <v>-24210.795497627121</v>
          </cell>
          <cell r="CF183">
            <v>-24210.795497627121</v>
          </cell>
        </row>
        <row r="184">
          <cell r="A184">
            <v>80201</v>
          </cell>
          <cell r="B184" t="str">
            <v>Аренда имущества непроизводственного назначения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-2003.2969999999996</v>
          </cell>
          <cell r="Z184">
            <v>-1539.5490600000001</v>
          </cell>
          <cell r="AA184">
            <v>-1751.2569999999998</v>
          </cell>
          <cell r="AB184">
            <v>-2517.61</v>
          </cell>
          <cell r="AC184">
            <v>-2255.61</v>
          </cell>
          <cell r="AD184">
            <v>-1355.61</v>
          </cell>
          <cell r="AE184">
            <v>-1555.61</v>
          </cell>
          <cell r="AF184">
            <v>-1555.61</v>
          </cell>
          <cell r="AG184">
            <v>-1555.61</v>
          </cell>
          <cell r="AH184">
            <v>-1555.61</v>
          </cell>
          <cell r="AI184">
            <v>-1555.61</v>
          </cell>
          <cell r="AJ184">
            <v>-1555.61</v>
          </cell>
          <cell r="AK184">
            <v>-5294.1030599999995</v>
          </cell>
          <cell r="AL184">
            <v>-6128.83</v>
          </cell>
          <cell r="AM184">
            <v>-4666.83</v>
          </cell>
          <cell r="AN184">
            <v>-4666.83</v>
          </cell>
          <cell r="AO184">
            <v>-5294.1030599999995</v>
          </cell>
          <cell r="AP184">
            <v>-11422.933059999999</v>
          </cell>
          <cell r="AQ184">
            <v>-16089.763059999999</v>
          </cell>
          <cell r="AR184">
            <v>-20756.593059999999</v>
          </cell>
          <cell r="AS184">
            <v>-2003.2969999999996</v>
          </cell>
          <cell r="AT184">
            <v>-1539.5490600000001</v>
          </cell>
          <cell r="AU184">
            <v>-1751.2569999999998</v>
          </cell>
          <cell r="AV184">
            <v>-2517.61</v>
          </cell>
          <cell r="AW184">
            <v>-2255.61</v>
          </cell>
          <cell r="AX184">
            <v>-1355.61</v>
          </cell>
          <cell r="AY184">
            <v>-1485.367</v>
          </cell>
          <cell r="AZ184">
            <v>-1485.367</v>
          </cell>
          <cell r="BA184">
            <v>-1485.367</v>
          </cell>
          <cell r="BB184">
            <v>-1454.6869999999999</v>
          </cell>
          <cell r="BC184">
            <v>-1454.6869999999999</v>
          </cell>
          <cell r="BD184">
            <v>-1454.6869999999999</v>
          </cell>
          <cell r="BE184">
            <v>-5294.1030599999995</v>
          </cell>
          <cell r="BF184">
            <v>-6128.83</v>
          </cell>
          <cell r="BG184">
            <v>-4456.1009999999997</v>
          </cell>
          <cell r="BH184">
            <v>-4364.0609999999997</v>
          </cell>
          <cell r="BI184">
            <v>-5294.1030599999995</v>
          </cell>
          <cell r="BJ184">
            <v>-11422.933059999999</v>
          </cell>
          <cell r="BK184">
            <v>-15879.034059999998</v>
          </cell>
          <cell r="BL184">
            <v>-20243.09506</v>
          </cell>
          <cell r="BM184">
            <v>-2003.2969999999996</v>
          </cell>
          <cell r="BN184">
            <v>-1539.5490600000001</v>
          </cell>
          <cell r="BO184">
            <v>-1751.2569999999998</v>
          </cell>
          <cell r="BP184">
            <v>-1040.51</v>
          </cell>
          <cell r="BQ184">
            <v>-2335.1509999999998</v>
          </cell>
          <cell r="BR184">
            <v>-1493.4870000000001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-5294.1030599999995</v>
          </cell>
          <cell r="BZ184">
            <v>-4869.1480000000001</v>
          </cell>
          <cell r="CA184">
            <v>0</v>
          </cell>
          <cell r="CB184">
            <v>0</v>
          </cell>
          <cell r="CC184">
            <v>-5294.1030599999995</v>
          </cell>
          <cell r="CD184">
            <v>-10163.251059999999</v>
          </cell>
          <cell r="CE184">
            <v>-10163.251059999999</v>
          </cell>
          <cell r="CF184">
            <v>-10163.251059999999</v>
          </cell>
        </row>
        <row r="185">
          <cell r="A185">
            <v>80202</v>
          </cell>
          <cell r="B185" t="str">
            <v>Канцтовары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-48.873999999999995</v>
          </cell>
          <cell r="Z185">
            <v>-85.564000000000007</v>
          </cell>
          <cell r="AA185">
            <v>-54.465000000000003</v>
          </cell>
          <cell r="AB185">
            <v>-47.545197740112997</v>
          </cell>
          <cell r="AC185">
            <v>-54.676977401129953</v>
          </cell>
          <cell r="AD185">
            <v>-59.906949152542381</v>
          </cell>
          <cell r="AE185">
            <v>-60.38240112994351</v>
          </cell>
          <cell r="AF185">
            <v>-61.333305084745774</v>
          </cell>
          <cell r="AG185">
            <v>-61.808757062146896</v>
          </cell>
          <cell r="AH185">
            <v>-61.808757062146896</v>
          </cell>
          <cell r="AI185">
            <v>-62.284209039548024</v>
          </cell>
          <cell r="AJ185">
            <v>-62.284209039548024</v>
          </cell>
          <cell r="AK185">
            <v>-188.90299999999999</v>
          </cell>
          <cell r="AL185">
            <v>-162.12912429378534</v>
          </cell>
          <cell r="AM185">
            <v>-183.52446327683617</v>
          </cell>
          <cell r="AN185">
            <v>-186.37717514124293</v>
          </cell>
          <cell r="AO185">
            <v>-188.90299999999999</v>
          </cell>
          <cell r="AP185">
            <v>-351.03212429378533</v>
          </cell>
          <cell r="AQ185">
            <v>-534.55658757062156</v>
          </cell>
          <cell r="AR185">
            <v>-720.93376271186446</v>
          </cell>
          <cell r="AS185">
            <v>-48.873999999999995</v>
          </cell>
          <cell r="AT185">
            <v>-85.564000000000007</v>
          </cell>
          <cell r="AU185">
            <v>-54.465000000000003</v>
          </cell>
          <cell r="AV185">
            <v>-47.545197740112997</v>
          </cell>
          <cell r="AW185">
            <v>-54.676977401129953</v>
          </cell>
          <cell r="AX185">
            <v>-59.906949152542381</v>
          </cell>
          <cell r="AY185">
            <v>-60.38240112994351</v>
          </cell>
          <cell r="AZ185">
            <v>-61.333305084745774</v>
          </cell>
          <cell r="BA185">
            <v>-61.808757062146896</v>
          </cell>
          <cell r="BB185">
            <v>-61.808757062146896</v>
          </cell>
          <cell r="BC185">
            <v>-62.284209039548024</v>
          </cell>
          <cell r="BD185">
            <v>-62.284209039548024</v>
          </cell>
          <cell r="BE185">
            <v>-188.90299999999999</v>
          </cell>
          <cell r="BF185">
            <v>-162.12912429378534</v>
          </cell>
          <cell r="BG185">
            <v>-183.52446327683617</v>
          </cell>
          <cell r="BH185">
            <v>-186.37717514124293</v>
          </cell>
          <cell r="BI185">
            <v>-188.90299999999999</v>
          </cell>
          <cell r="BJ185">
            <v>-351.03212429378533</v>
          </cell>
          <cell r="BK185">
            <v>-534.55658757062156</v>
          </cell>
          <cell r="BL185">
            <v>-720.93376271186446</v>
          </cell>
          <cell r="BM185">
            <v>-48.873999999999995</v>
          </cell>
          <cell r="BN185">
            <v>-85.564000000000007</v>
          </cell>
          <cell r="BO185">
            <v>-54.465000000000003</v>
          </cell>
          <cell r="BP185">
            <v>-38.8449152542373</v>
          </cell>
          <cell r="BQ185">
            <v>-36.258474576271198</v>
          </cell>
          <cell r="BR185">
            <v>-49.989830508474597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-188.90299999999999</v>
          </cell>
          <cell r="BZ185">
            <v>-125.09322033898309</v>
          </cell>
          <cell r="CA185">
            <v>0</v>
          </cell>
          <cell r="CB185">
            <v>0</v>
          </cell>
          <cell r="CC185">
            <v>-188.90299999999999</v>
          </cell>
          <cell r="CD185">
            <v>-313.99622033898311</v>
          </cell>
          <cell r="CE185">
            <v>-313.99622033898311</v>
          </cell>
          <cell r="CF185">
            <v>-313.99622033898311</v>
          </cell>
        </row>
        <row r="186">
          <cell r="A186">
            <v>80203</v>
          </cell>
          <cell r="B186" t="str">
            <v>Подписка и приобретение литературы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-0.63500000000000001</v>
          </cell>
          <cell r="Z186">
            <v>-0.82299999999999995</v>
          </cell>
          <cell r="AA186">
            <v>-8.0570000000000004</v>
          </cell>
          <cell r="AB186">
            <v>-40</v>
          </cell>
          <cell r="AC186">
            <v>-20</v>
          </cell>
          <cell r="AD186">
            <v>-20</v>
          </cell>
          <cell r="AE186">
            <v>-20</v>
          </cell>
          <cell r="AF186">
            <v>-20</v>
          </cell>
          <cell r="AG186">
            <v>-20</v>
          </cell>
          <cell r="AH186">
            <v>-20</v>
          </cell>
          <cell r="AI186">
            <v>-20</v>
          </cell>
          <cell r="AJ186">
            <v>-50</v>
          </cell>
          <cell r="AK186">
            <v>-9.5150000000000006</v>
          </cell>
          <cell r="AL186">
            <v>-80</v>
          </cell>
          <cell r="AM186">
            <v>-60</v>
          </cell>
          <cell r="AN186">
            <v>-90</v>
          </cell>
          <cell r="AO186">
            <v>-9.5150000000000006</v>
          </cell>
          <cell r="AP186">
            <v>-89.515000000000001</v>
          </cell>
          <cell r="AQ186">
            <v>-149.51499999999999</v>
          </cell>
          <cell r="AR186">
            <v>-239.51499999999999</v>
          </cell>
          <cell r="AS186">
            <v>-0.63500000000000001</v>
          </cell>
          <cell r="AT186">
            <v>-0.82299999999999995</v>
          </cell>
          <cell r="AU186">
            <v>-8.0570000000000004</v>
          </cell>
          <cell r="AV186">
            <v>-40</v>
          </cell>
          <cell r="AW186">
            <v>-20</v>
          </cell>
          <cell r="AX186">
            <v>-20</v>
          </cell>
          <cell r="AY186">
            <v>-20</v>
          </cell>
          <cell r="AZ186">
            <v>-20</v>
          </cell>
          <cell r="BA186">
            <v>-20</v>
          </cell>
          <cell r="BB186">
            <v>-20</v>
          </cell>
          <cell r="BC186">
            <v>-20</v>
          </cell>
          <cell r="BD186">
            <v>-50</v>
          </cell>
          <cell r="BE186">
            <v>-9.5150000000000006</v>
          </cell>
          <cell r="BF186">
            <v>-80</v>
          </cell>
          <cell r="BG186">
            <v>-60</v>
          </cell>
          <cell r="BH186">
            <v>-90</v>
          </cell>
          <cell r="BI186">
            <v>-9.5150000000000006</v>
          </cell>
          <cell r="BJ186">
            <v>-89.515000000000001</v>
          </cell>
          <cell r="BK186">
            <v>-149.51499999999999</v>
          </cell>
          <cell r="BL186">
            <v>-239.51499999999999</v>
          </cell>
          <cell r="BM186">
            <v>-0.63500000000000001</v>
          </cell>
          <cell r="BN186">
            <v>-0.82299999999999995</v>
          </cell>
          <cell r="BO186">
            <v>-8.0570000000000004</v>
          </cell>
          <cell r="BP186">
            <v>-15.030000000000001</v>
          </cell>
          <cell r="BQ186">
            <v>-16.193999999999999</v>
          </cell>
          <cell r="BR186">
            <v>-37.823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-9.5150000000000006</v>
          </cell>
          <cell r="BZ186">
            <v>-69.046999999999997</v>
          </cell>
          <cell r="CA186">
            <v>0</v>
          </cell>
          <cell r="CB186">
            <v>0</v>
          </cell>
          <cell r="CC186">
            <v>-9.5150000000000006</v>
          </cell>
          <cell r="CD186">
            <v>-78.561999999999998</v>
          </cell>
          <cell r="CE186">
            <v>-78.561999999999998</v>
          </cell>
          <cell r="CF186">
            <v>-78.561999999999998</v>
          </cell>
        </row>
        <row r="187">
          <cell r="A187">
            <v>80204</v>
          </cell>
          <cell r="B187" t="str">
            <v>Хозяйственные расходы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-7.6559999999999997</v>
          </cell>
          <cell r="Z187">
            <v>-37.875</v>
          </cell>
          <cell r="AA187">
            <v>-87.812999999999988</v>
          </cell>
          <cell r="AB187">
            <v>-40</v>
          </cell>
          <cell r="AC187">
            <v>-40</v>
          </cell>
          <cell r="AD187">
            <v>-40</v>
          </cell>
          <cell r="AE187">
            <v>-40</v>
          </cell>
          <cell r="AF187">
            <v>-40</v>
          </cell>
          <cell r="AG187">
            <v>-40</v>
          </cell>
          <cell r="AH187">
            <v>-40</v>
          </cell>
          <cell r="AI187">
            <v>-40</v>
          </cell>
          <cell r="AJ187">
            <v>-40</v>
          </cell>
          <cell r="AK187">
            <v>-133.34399999999999</v>
          </cell>
          <cell r="AL187">
            <v>-120</v>
          </cell>
          <cell r="AM187">
            <v>-120</v>
          </cell>
          <cell r="AN187">
            <v>-120</v>
          </cell>
          <cell r="AO187">
            <v>-133.34399999999999</v>
          </cell>
          <cell r="AP187">
            <v>-253.34399999999999</v>
          </cell>
          <cell r="AQ187">
            <v>-373.34399999999999</v>
          </cell>
          <cell r="AR187">
            <v>-493.34399999999999</v>
          </cell>
          <cell r="AS187">
            <v>-7.6559999999999997</v>
          </cell>
          <cell r="AT187">
            <v>-37.875</v>
          </cell>
          <cell r="AU187">
            <v>-87.812999999999988</v>
          </cell>
          <cell r="AV187">
            <v>-40</v>
          </cell>
          <cell r="AW187">
            <v>-40</v>
          </cell>
          <cell r="AX187">
            <v>-40</v>
          </cell>
          <cell r="AY187">
            <v>-40</v>
          </cell>
          <cell r="AZ187">
            <v>-40</v>
          </cell>
          <cell r="BA187">
            <v>-40</v>
          </cell>
          <cell r="BB187">
            <v>-40</v>
          </cell>
          <cell r="BC187">
            <v>-40</v>
          </cell>
          <cell r="BD187">
            <v>-40</v>
          </cell>
          <cell r="BE187">
            <v>-133.34399999999999</v>
          </cell>
          <cell r="BF187">
            <v>-120</v>
          </cell>
          <cell r="BG187">
            <v>-120</v>
          </cell>
          <cell r="BH187">
            <v>-120</v>
          </cell>
          <cell r="BI187">
            <v>-133.34399999999999</v>
          </cell>
          <cell r="BJ187">
            <v>-253.34399999999999</v>
          </cell>
          <cell r="BK187">
            <v>-373.34399999999999</v>
          </cell>
          <cell r="BL187">
            <v>-493.34399999999999</v>
          </cell>
          <cell r="BM187">
            <v>-7.6559999999999997</v>
          </cell>
          <cell r="BN187">
            <v>-37.875</v>
          </cell>
          <cell r="BO187">
            <v>-87.812999999999988</v>
          </cell>
          <cell r="BP187">
            <v>-52.038135593220346</v>
          </cell>
          <cell r="BQ187">
            <v>-54.790677966101697</v>
          </cell>
          <cell r="BR187">
            <v>-83.8516949152542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-133.34399999999999</v>
          </cell>
          <cell r="BZ187">
            <v>-190.68050847457624</v>
          </cell>
          <cell r="CA187">
            <v>0</v>
          </cell>
          <cell r="CB187">
            <v>0</v>
          </cell>
          <cell r="CC187">
            <v>-133.34399999999999</v>
          </cell>
          <cell r="CD187">
            <v>-324.02450847457624</v>
          </cell>
          <cell r="CE187">
            <v>-324.02450847457624</v>
          </cell>
          <cell r="CF187">
            <v>-324.02450847457624</v>
          </cell>
        </row>
        <row r="188">
          <cell r="A188">
            <v>80212</v>
          </cell>
          <cell r="B188" t="str">
            <v>Коммунальные расходы по содержанию офисных помещений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6.8000000000000005E-2</v>
          </cell>
          <cell r="AB188">
            <v>-10</v>
          </cell>
          <cell r="AC188">
            <v>-10</v>
          </cell>
          <cell r="AD188">
            <v>-10</v>
          </cell>
          <cell r="AE188">
            <v>-10</v>
          </cell>
          <cell r="AF188">
            <v>-10</v>
          </cell>
          <cell r="AG188">
            <v>-10</v>
          </cell>
          <cell r="AH188">
            <v>-10</v>
          </cell>
          <cell r="AI188">
            <v>-10</v>
          </cell>
          <cell r="AJ188">
            <v>-10</v>
          </cell>
          <cell r="AK188">
            <v>6.8000000000000005E-2</v>
          </cell>
          <cell r="AL188">
            <v>-30</v>
          </cell>
          <cell r="AM188">
            <v>-30</v>
          </cell>
          <cell r="AN188">
            <v>-30</v>
          </cell>
          <cell r="AO188">
            <v>6.8000000000000005E-2</v>
          </cell>
          <cell r="AP188">
            <v>-29.931999999999999</v>
          </cell>
          <cell r="AQ188">
            <v>-59.932000000000002</v>
          </cell>
          <cell r="AR188">
            <v>-89.932000000000002</v>
          </cell>
          <cell r="AS188">
            <v>0</v>
          </cell>
          <cell r="AT188">
            <v>0</v>
          </cell>
          <cell r="AU188">
            <v>6.8000000000000005E-2</v>
          </cell>
          <cell r="AV188">
            <v>-10</v>
          </cell>
          <cell r="AW188">
            <v>-10</v>
          </cell>
          <cell r="AX188">
            <v>-10</v>
          </cell>
          <cell r="AY188">
            <v>-10</v>
          </cell>
          <cell r="AZ188">
            <v>-10</v>
          </cell>
          <cell r="BA188">
            <v>-10</v>
          </cell>
          <cell r="BB188">
            <v>-10</v>
          </cell>
          <cell r="BC188">
            <v>-10</v>
          </cell>
          <cell r="BD188">
            <v>-10</v>
          </cell>
          <cell r="BE188">
            <v>6.8000000000000005E-2</v>
          </cell>
          <cell r="BF188">
            <v>-30</v>
          </cell>
          <cell r="BG188">
            <v>-30</v>
          </cell>
          <cell r="BH188">
            <v>-30</v>
          </cell>
          <cell r="BI188">
            <v>6.8000000000000005E-2</v>
          </cell>
          <cell r="BJ188">
            <v>-29.931999999999999</v>
          </cell>
          <cell r="BK188">
            <v>-59.932000000000002</v>
          </cell>
          <cell r="BL188">
            <v>-89.932000000000002</v>
          </cell>
          <cell r="BM188">
            <v>0</v>
          </cell>
          <cell r="BN188">
            <v>0</v>
          </cell>
          <cell r="BO188">
            <v>6.8000000000000005E-2</v>
          </cell>
          <cell r="BP188">
            <v>0</v>
          </cell>
          <cell r="BQ188">
            <v>-10</v>
          </cell>
          <cell r="BR188">
            <v>-10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6.8000000000000005E-2</v>
          </cell>
          <cell r="BZ188">
            <v>-20</v>
          </cell>
          <cell r="CA188">
            <v>0</v>
          </cell>
          <cell r="CB188">
            <v>0</v>
          </cell>
          <cell r="CC188">
            <v>6.8000000000000005E-2</v>
          </cell>
          <cell r="CD188">
            <v>-19.931999999999999</v>
          </cell>
          <cell r="CE188">
            <v>-19.931999999999999</v>
          </cell>
          <cell r="CF188">
            <v>-19.931999999999999</v>
          </cell>
        </row>
        <row r="189">
          <cell r="A189" t="str">
            <v>8-02-12/1</v>
          </cell>
          <cell r="B189" t="str">
            <v>Электроснабжение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6.8000000000000005E-2</v>
          </cell>
          <cell r="AB189">
            <v>-10</v>
          </cell>
          <cell r="AC189">
            <v>-10</v>
          </cell>
          <cell r="AD189">
            <v>-10</v>
          </cell>
          <cell r="AE189">
            <v>-10</v>
          </cell>
          <cell r="AF189">
            <v>-10</v>
          </cell>
          <cell r="AG189">
            <v>-10</v>
          </cell>
          <cell r="AH189">
            <v>-10</v>
          </cell>
          <cell r="AI189">
            <v>-10</v>
          </cell>
          <cell r="AJ189">
            <v>-10</v>
          </cell>
          <cell r="AK189">
            <v>6.8000000000000005E-2</v>
          </cell>
          <cell r="AL189">
            <v>-30</v>
          </cell>
          <cell r="AM189">
            <v>-30</v>
          </cell>
          <cell r="AN189">
            <v>-30</v>
          </cell>
          <cell r="AO189">
            <v>6.8000000000000005E-2</v>
          </cell>
          <cell r="AP189">
            <v>-29.931999999999999</v>
          </cell>
          <cell r="AQ189">
            <v>-59.932000000000002</v>
          </cell>
          <cell r="AR189">
            <v>-89.932000000000002</v>
          </cell>
          <cell r="AS189">
            <v>0</v>
          </cell>
          <cell r="AT189">
            <v>0</v>
          </cell>
          <cell r="AU189">
            <v>6.8000000000000005E-2</v>
          </cell>
          <cell r="AV189">
            <v>-10</v>
          </cell>
          <cell r="AW189">
            <v>-10</v>
          </cell>
          <cell r="AX189">
            <v>-10</v>
          </cell>
          <cell r="AY189">
            <v>-10</v>
          </cell>
          <cell r="AZ189">
            <v>-10</v>
          </cell>
          <cell r="BA189">
            <v>-10</v>
          </cell>
          <cell r="BB189">
            <v>-10</v>
          </cell>
          <cell r="BC189">
            <v>-10</v>
          </cell>
          <cell r="BD189">
            <v>-10</v>
          </cell>
          <cell r="BE189">
            <v>6.8000000000000005E-2</v>
          </cell>
          <cell r="BF189">
            <v>-30</v>
          </cell>
          <cell r="BG189">
            <v>-30</v>
          </cell>
          <cell r="BH189">
            <v>-30</v>
          </cell>
          <cell r="BI189">
            <v>6.8000000000000005E-2</v>
          </cell>
          <cell r="BJ189">
            <v>-29.931999999999999</v>
          </cell>
          <cell r="BK189">
            <v>-59.932000000000002</v>
          </cell>
          <cell r="BL189">
            <v>-89.932000000000002</v>
          </cell>
          <cell r="BM189">
            <v>0</v>
          </cell>
          <cell r="BN189">
            <v>0</v>
          </cell>
          <cell r="BO189">
            <v>6.8000000000000005E-2</v>
          </cell>
          <cell r="BP189">
            <v>0</v>
          </cell>
          <cell r="BQ189">
            <v>-10</v>
          </cell>
          <cell r="BR189">
            <v>-10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6.8000000000000005E-2</v>
          </cell>
          <cell r="BZ189">
            <v>-20</v>
          </cell>
          <cell r="CA189">
            <v>0</v>
          </cell>
          <cell r="CB189">
            <v>0</v>
          </cell>
          <cell r="CC189">
            <v>6.8000000000000005E-2</v>
          </cell>
          <cell r="CD189">
            <v>-19.931999999999999</v>
          </cell>
          <cell r="CE189">
            <v>-19.931999999999999</v>
          </cell>
          <cell r="CF189">
            <v>-19.931999999999999</v>
          </cell>
        </row>
        <row r="190">
          <cell r="A190" t="str">
            <v>8-02-12/2</v>
          </cell>
          <cell r="B190" t="str">
            <v>Водоснабжение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</row>
        <row r="191">
          <cell r="A191" t="str">
            <v>8-02-12/3</v>
          </cell>
          <cell r="B191" t="str">
            <v>Теплоснабжение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</row>
        <row r="192">
          <cell r="A192" t="str">
            <v>8-02-12/4</v>
          </cell>
          <cell r="B192" t="str">
            <v>Прочие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</row>
        <row r="193">
          <cell r="A193">
            <v>80205</v>
          </cell>
          <cell r="B193" t="str">
            <v>Содержание и обслуживание офисной техники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-178.44</v>
          </cell>
          <cell r="Z193">
            <v>-64.790000000000006</v>
          </cell>
          <cell r="AA193">
            <v>-92.122</v>
          </cell>
          <cell r="AB193">
            <v>-642.9</v>
          </cell>
          <cell r="AC193">
            <v>-176</v>
          </cell>
          <cell r="AD193">
            <v>-147.6</v>
          </cell>
          <cell r="AE193">
            <v>-128.4</v>
          </cell>
          <cell r="AF193">
            <v>-109.6</v>
          </cell>
          <cell r="AG193">
            <v>-119.2</v>
          </cell>
          <cell r="AH193">
            <v>-109.6</v>
          </cell>
          <cell r="AI193">
            <v>-109.6</v>
          </cell>
          <cell r="AJ193">
            <v>-119.6</v>
          </cell>
          <cell r="AK193">
            <v>-335.35200000000003</v>
          </cell>
          <cell r="AL193">
            <v>-966.5</v>
          </cell>
          <cell r="AM193">
            <v>-357.2</v>
          </cell>
          <cell r="AN193">
            <v>-338.79999999999995</v>
          </cell>
          <cell r="AO193">
            <v>-335.35200000000003</v>
          </cell>
          <cell r="AP193">
            <v>-1301.8520000000001</v>
          </cell>
          <cell r="AQ193">
            <v>-1659.0520000000001</v>
          </cell>
          <cell r="AR193">
            <v>-1997.8520000000001</v>
          </cell>
          <cell r="AS193">
            <v>-178.44</v>
          </cell>
          <cell r="AT193">
            <v>-64.790000000000006</v>
          </cell>
          <cell r="AU193">
            <v>-92.122</v>
          </cell>
          <cell r="AV193">
            <v>-642.9</v>
          </cell>
          <cell r="AW193">
            <v>-176</v>
          </cell>
          <cell r="AX193">
            <v>-147.6</v>
          </cell>
          <cell r="AY193">
            <v>-128.4</v>
          </cell>
          <cell r="AZ193">
            <v>-109.6</v>
          </cell>
          <cell r="BA193">
            <v>-119.2</v>
          </cell>
          <cell r="BB193">
            <v>-109.6</v>
          </cell>
          <cell r="BC193">
            <v>-109.6</v>
          </cell>
          <cell r="BD193">
            <v>-119.6</v>
          </cell>
          <cell r="BE193">
            <v>-335.35200000000003</v>
          </cell>
          <cell r="BF193">
            <v>-966.5</v>
          </cell>
          <cell r="BG193">
            <v>-357.2</v>
          </cell>
          <cell r="BH193">
            <v>-338.79999999999995</v>
          </cell>
          <cell r="BI193">
            <v>-335.35200000000003</v>
          </cell>
          <cell r="BJ193">
            <v>-1301.8520000000001</v>
          </cell>
          <cell r="BK193">
            <v>-1659.0520000000001</v>
          </cell>
          <cell r="BL193">
            <v>-1997.8520000000001</v>
          </cell>
          <cell r="BM193">
            <v>-178.44</v>
          </cell>
          <cell r="BN193">
            <v>-64.790000000000006</v>
          </cell>
          <cell r="BO193">
            <v>-92.122</v>
          </cell>
          <cell r="BP193">
            <v>-106.9635593220339</v>
          </cell>
          <cell r="BQ193">
            <v>-269.11186440677972</v>
          </cell>
          <cell r="BR193">
            <v>-103.63813559322001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-335.35200000000003</v>
          </cell>
          <cell r="BZ193">
            <v>-479.71355932203363</v>
          </cell>
          <cell r="CA193">
            <v>0</v>
          </cell>
          <cell r="CB193">
            <v>0</v>
          </cell>
          <cell r="CC193">
            <v>-335.35200000000003</v>
          </cell>
          <cell r="CD193">
            <v>-815.06555932203366</v>
          </cell>
          <cell r="CE193">
            <v>-815.06555932203366</v>
          </cell>
          <cell r="CF193">
            <v>-815.06555932203366</v>
          </cell>
        </row>
        <row r="194">
          <cell r="A194">
            <v>80206</v>
          </cell>
          <cell r="B194" t="str">
            <v>Командировочные расходы АУП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-202.44400000000002</v>
          </cell>
          <cell r="Z194">
            <v>-386.74599999999998</v>
          </cell>
          <cell r="AA194">
            <v>-254.01600000000002</v>
          </cell>
          <cell r="AB194">
            <v>-414.1</v>
          </cell>
          <cell r="AC194">
            <v>-464.6</v>
          </cell>
          <cell r="AD194">
            <v>-494.9</v>
          </cell>
          <cell r="AE194">
            <v>-515.1</v>
          </cell>
          <cell r="AF194">
            <v>-520.15</v>
          </cell>
          <cell r="AG194">
            <v>-530.25</v>
          </cell>
          <cell r="AH194">
            <v>-535.29999999999995</v>
          </cell>
          <cell r="AI194">
            <v>-540.35</v>
          </cell>
          <cell r="AJ194">
            <v>-545.4</v>
          </cell>
          <cell r="AK194">
            <v>-843.20600000000013</v>
          </cell>
          <cell r="AL194">
            <v>-1373.6</v>
          </cell>
          <cell r="AM194">
            <v>-1565.5</v>
          </cell>
          <cell r="AN194">
            <v>-1621.0500000000002</v>
          </cell>
          <cell r="AO194">
            <v>-843.20600000000013</v>
          </cell>
          <cell r="AP194">
            <v>-2216.806</v>
          </cell>
          <cell r="AQ194">
            <v>-3782.306</v>
          </cell>
          <cell r="AR194">
            <v>-5403.3559999999998</v>
          </cell>
          <cell r="AS194">
            <v>-202.44400000000002</v>
          </cell>
          <cell r="AT194">
            <v>-386.74599999999998</v>
          </cell>
          <cell r="AU194">
            <v>-254.01600000000002</v>
          </cell>
          <cell r="AV194">
            <v>-414.1</v>
          </cell>
          <cell r="AW194">
            <v>-464.6</v>
          </cell>
          <cell r="AX194">
            <v>-494.9</v>
          </cell>
          <cell r="AY194">
            <v>-515.1</v>
          </cell>
          <cell r="AZ194">
            <v>-520.15</v>
          </cell>
          <cell r="BA194">
            <v>-530.25</v>
          </cell>
          <cell r="BB194">
            <v>-535.29999999999995</v>
          </cell>
          <cell r="BC194">
            <v>-540.35</v>
          </cell>
          <cell r="BD194">
            <v>-545.4</v>
          </cell>
          <cell r="BE194">
            <v>-843.20600000000013</v>
          </cell>
          <cell r="BF194">
            <v>-1373.6</v>
          </cell>
          <cell r="BG194">
            <v>-1565.5</v>
          </cell>
          <cell r="BH194">
            <v>-1621.0500000000002</v>
          </cell>
          <cell r="BI194">
            <v>-843.20600000000013</v>
          </cell>
          <cell r="BJ194">
            <v>-2216.806</v>
          </cell>
          <cell r="BK194">
            <v>-3782.306</v>
          </cell>
          <cell r="BL194">
            <v>-5403.3559999999998</v>
          </cell>
          <cell r="BM194">
            <v>-202.44400000000002</v>
          </cell>
          <cell r="BN194">
            <v>-386.74599999999998</v>
          </cell>
          <cell r="BO194">
            <v>-254.01600000000002</v>
          </cell>
          <cell r="BP194">
            <v>-711.39384999999993</v>
          </cell>
          <cell r="BQ194">
            <v>-301.30746000000005</v>
          </cell>
          <cell r="BR194">
            <v>-495.125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-843.20600000000013</v>
          </cell>
          <cell r="BZ194">
            <v>-1507.8263099999999</v>
          </cell>
          <cell r="CA194">
            <v>0</v>
          </cell>
          <cell r="CB194">
            <v>0</v>
          </cell>
          <cell r="CC194">
            <v>-843.20600000000013</v>
          </cell>
          <cell r="CD194">
            <v>-2351.0323100000001</v>
          </cell>
          <cell r="CE194">
            <v>-2351.0323100000001</v>
          </cell>
          <cell r="CF194">
            <v>-2351.0323100000001</v>
          </cell>
        </row>
        <row r="195">
          <cell r="A195">
            <v>80207</v>
          </cell>
          <cell r="B195" t="str">
            <v>Представительские расходы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-3.2553000000000001</v>
          </cell>
          <cell r="Z195">
            <v>-33.296999999999997</v>
          </cell>
          <cell r="AA195">
            <v>-173.30779999999999</v>
          </cell>
          <cell r="AB195">
            <v>-70</v>
          </cell>
          <cell r="AC195">
            <v>-70</v>
          </cell>
          <cell r="AD195">
            <v>-70</v>
          </cell>
          <cell r="AE195">
            <v>-70</v>
          </cell>
          <cell r="AF195">
            <v>-70</v>
          </cell>
          <cell r="AG195">
            <v>-70</v>
          </cell>
          <cell r="AH195">
            <v>-70</v>
          </cell>
          <cell r="AI195">
            <v>-70</v>
          </cell>
          <cell r="AJ195">
            <v>-70</v>
          </cell>
          <cell r="AK195">
            <v>-209.86009999999999</v>
          </cell>
          <cell r="AL195">
            <v>-210</v>
          </cell>
          <cell r="AM195">
            <v>-210</v>
          </cell>
          <cell r="AN195">
            <v>-210</v>
          </cell>
          <cell r="AO195">
            <v>-209.86009999999999</v>
          </cell>
          <cell r="AP195">
            <v>-419.86009999999999</v>
          </cell>
          <cell r="AQ195">
            <v>-629.86009999999999</v>
          </cell>
          <cell r="AR195">
            <v>-839.86009999999999</v>
          </cell>
          <cell r="AS195">
            <v>-3.2553000000000001</v>
          </cell>
          <cell r="AT195">
            <v>-33.296999999999997</v>
          </cell>
          <cell r="AU195">
            <v>-173.30779999999999</v>
          </cell>
          <cell r="AV195">
            <v>-70</v>
          </cell>
          <cell r="AW195">
            <v>-70</v>
          </cell>
          <cell r="AX195">
            <v>-70</v>
          </cell>
          <cell r="AY195">
            <v>-70</v>
          </cell>
          <cell r="AZ195">
            <v>-70</v>
          </cell>
          <cell r="BA195">
            <v>-70</v>
          </cell>
          <cell r="BB195">
            <v>-70</v>
          </cell>
          <cell r="BC195">
            <v>-70</v>
          </cell>
          <cell r="BD195">
            <v>-70</v>
          </cell>
          <cell r="BE195">
            <v>-209.86009999999999</v>
          </cell>
          <cell r="BF195">
            <v>-210</v>
          </cell>
          <cell r="BG195">
            <v>-210</v>
          </cell>
          <cell r="BH195">
            <v>-210</v>
          </cell>
          <cell r="BI195">
            <v>-209.86009999999999</v>
          </cell>
          <cell r="BJ195">
            <v>-419.86009999999999</v>
          </cell>
          <cell r="BK195">
            <v>-629.86009999999999</v>
          </cell>
          <cell r="BL195">
            <v>-839.86009999999999</v>
          </cell>
          <cell r="BM195">
            <v>-3.2553000000000001</v>
          </cell>
          <cell r="BN195">
            <v>-33.296999999999997</v>
          </cell>
          <cell r="BO195">
            <v>-173.30779999999999</v>
          </cell>
          <cell r="BP195">
            <v>-149.72355000000002</v>
          </cell>
          <cell r="BQ195">
            <v>-20</v>
          </cell>
          <cell r="BR195">
            <v>-20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-209.86009999999999</v>
          </cell>
          <cell r="BZ195">
            <v>-189.72355000000002</v>
          </cell>
          <cell r="CA195">
            <v>0</v>
          </cell>
          <cell r="CB195">
            <v>0</v>
          </cell>
          <cell r="CC195">
            <v>-209.86009999999999</v>
          </cell>
          <cell r="CD195">
            <v>-399.58365000000003</v>
          </cell>
          <cell r="CE195">
            <v>-399.58365000000003</v>
          </cell>
          <cell r="CF195">
            <v>-399.58365000000003</v>
          </cell>
        </row>
        <row r="196">
          <cell r="A196">
            <v>80208</v>
          </cell>
          <cell r="B196" t="str">
            <v>Страхование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-7.7789999999999999</v>
          </cell>
          <cell r="Z196">
            <v>-6.1869999999999994</v>
          </cell>
          <cell r="AA196">
            <v>-22.648</v>
          </cell>
          <cell r="AB196">
            <v>-34.768916666666669</v>
          </cell>
          <cell r="AC196">
            <v>-144.10225000000003</v>
          </cell>
          <cell r="AD196">
            <v>-99.268916666666684</v>
          </cell>
          <cell r="AE196">
            <v>-103.43558333333335</v>
          </cell>
          <cell r="AF196">
            <v>-107.60225000000003</v>
          </cell>
          <cell r="AG196">
            <v>-111.7689166666667</v>
          </cell>
          <cell r="AH196">
            <v>-104.7689166666667</v>
          </cell>
          <cell r="AI196">
            <v>-104.7689166666667</v>
          </cell>
          <cell r="AJ196">
            <v>-115.93558333333337</v>
          </cell>
          <cell r="AK196">
            <v>-36.613999999999997</v>
          </cell>
          <cell r="AL196">
            <v>-278.14008333333334</v>
          </cell>
          <cell r="AM196">
            <v>-322.80675000000008</v>
          </cell>
          <cell r="AN196">
            <v>-325.47341666666676</v>
          </cell>
          <cell r="AO196">
            <v>-36.613999999999997</v>
          </cell>
          <cell r="AP196">
            <v>-314.75408333333331</v>
          </cell>
          <cell r="AQ196">
            <v>-637.56083333333345</v>
          </cell>
          <cell r="AR196">
            <v>-963.03425000000016</v>
          </cell>
          <cell r="AS196">
            <v>-7.7789999999999999</v>
          </cell>
          <cell r="AT196">
            <v>-6.1869999999999994</v>
          </cell>
          <cell r="AU196">
            <v>-22.648</v>
          </cell>
          <cell r="AV196">
            <v>-34.768916666666669</v>
          </cell>
          <cell r="AW196">
            <v>-144.10225000000003</v>
          </cell>
          <cell r="AX196">
            <v>-99.268916666666684</v>
          </cell>
          <cell r="AY196">
            <v>-103.43558333333335</v>
          </cell>
          <cell r="AZ196">
            <v>-107.60225000000003</v>
          </cell>
          <cell r="BA196">
            <v>-111.7689166666667</v>
          </cell>
          <cell r="BB196">
            <v>-104.7689166666667</v>
          </cell>
          <cell r="BC196">
            <v>-104.7689166666667</v>
          </cell>
          <cell r="BD196">
            <v>-115.93558333333337</v>
          </cell>
          <cell r="BE196">
            <v>-36.613999999999997</v>
          </cell>
          <cell r="BF196">
            <v>-278.14008333333334</v>
          </cell>
          <cell r="BG196">
            <v>-322.80675000000008</v>
          </cell>
          <cell r="BH196">
            <v>-325.47341666666676</v>
          </cell>
          <cell r="BI196">
            <v>-36.613999999999997</v>
          </cell>
          <cell r="BJ196">
            <v>-314.75408333333331</v>
          </cell>
          <cell r="BK196">
            <v>-637.56083333333345</v>
          </cell>
          <cell r="BL196">
            <v>-963.03425000000016</v>
          </cell>
          <cell r="BM196">
            <v>-7.7789999999999999</v>
          </cell>
          <cell r="BN196">
            <v>-6.1869999999999994</v>
          </cell>
          <cell r="BO196">
            <v>-22.648</v>
          </cell>
          <cell r="BP196">
            <v>-323.45443</v>
          </cell>
          <cell r="BQ196">
            <v>-50</v>
          </cell>
          <cell r="BR196">
            <v>-50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-36.613999999999997</v>
          </cell>
          <cell r="BZ196">
            <v>-423.45443</v>
          </cell>
          <cell r="CA196">
            <v>0</v>
          </cell>
          <cell r="CB196">
            <v>0</v>
          </cell>
          <cell r="CC196">
            <v>-36.613999999999997</v>
          </cell>
          <cell r="CD196">
            <v>-460.06842999999998</v>
          </cell>
          <cell r="CE196">
            <v>-460.06842999999998</v>
          </cell>
          <cell r="CF196">
            <v>-460.06842999999998</v>
          </cell>
        </row>
        <row r="197">
          <cell r="A197" t="str">
            <v>8-02-08/1</v>
          </cell>
          <cell r="B197" t="str">
            <v>Страхование имущества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-4.75</v>
          </cell>
          <cell r="Z197">
            <v>-5.9329999999999998</v>
          </cell>
          <cell r="AA197">
            <v>-22.648</v>
          </cell>
          <cell r="AB197">
            <v>-27.768916666666669</v>
          </cell>
          <cell r="AC197">
            <v>-88.102250000000012</v>
          </cell>
          <cell r="AD197">
            <v>-92.268916666666684</v>
          </cell>
          <cell r="AE197">
            <v>-96.435583333333355</v>
          </cell>
          <cell r="AF197">
            <v>-100.60225000000003</v>
          </cell>
          <cell r="AG197">
            <v>-104.7689166666667</v>
          </cell>
          <cell r="AH197">
            <v>-104.7689166666667</v>
          </cell>
          <cell r="AI197">
            <v>-104.7689166666667</v>
          </cell>
          <cell r="AJ197">
            <v>-108.93558333333337</v>
          </cell>
          <cell r="AK197">
            <v>-33.331000000000003</v>
          </cell>
          <cell r="AL197">
            <v>-208.14008333333337</v>
          </cell>
          <cell r="AM197">
            <v>-301.80675000000008</v>
          </cell>
          <cell r="AN197">
            <v>-318.47341666666676</v>
          </cell>
          <cell r="AO197">
            <v>-33.331000000000003</v>
          </cell>
          <cell r="AP197">
            <v>-241.47108333333335</v>
          </cell>
          <cell r="AQ197">
            <v>-543.27783333333343</v>
          </cell>
          <cell r="AR197">
            <v>-861.75125000000025</v>
          </cell>
          <cell r="AS197">
            <v>-4.75</v>
          </cell>
          <cell r="AT197">
            <v>-5.9329999999999998</v>
          </cell>
          <cell r="AU197">
            <v>-22.648</v>
          </cell>
          <cell r="AV197">
            <v>-27.768916666666669</v>
          </cell>
          <cell r="AW197">
            <v>-88.102250000000012</v>
          </cell>
          <cell r="AX197">
            <v>-92.268916666666684</v>
          </cell>
          <cell r="AY197">
            <v>-96.435583333333355</v>
          </cell>
          <cell r="AZ197">
            <v>-100.60225000000003</v>
          </cell>
          <cell r="BA197">
            <v>-104.7689166666667</v>
          </cell>
          <cell r="BB197">
            <v>-104.7689166666667</v>
          </cell>
          <cell r="BC197">
            <v>-104.7689166666667</v>
          </cell>
          <cell r="BD197">
            <v>-108.93558333333337</v>
          </cell>
          <cell r="BE197">
            <v>-33.331000000000003</v>
          </cell>
          <cell r="BF197">
            <v>-208.14008333333337</v>
          </cell>
          <cell r="BG197">
            <v>-301.80675000000008</v>
          </cell>
          <cell r="BH197">
            <v>-318.47341666666676</v>
          </cell>
          <cell r="BI197">
            <v>-33.331000000000003</v>
          </cell>
          <cell r="BJ197">
            <v>-241.47108333333335</v>
          </cell>
          <cell r="BK197">
            <v>-543.27783333333343</v>
          </cell>
          <cell r="BL197">
            <v>-861.75125000000025</v>
          </cell>
          <cell r="BM197">
            <v>-4.75</v>
          </cell>
          <cell r="BN197">
            <v>-5.9329999999999998</v>
          </cell>
          <cell r="BO197">
            <v>-22.648</v>
          </cell>
          <cell r="BP197">
            <v>-306.66485</v>
          </cell>
          <cell r="BQ197">
            <v>-30</v>
          </cell>
          <cell r="BR197">
            <v>-30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-33.331000000000003</v>
          </cell>
          <cell r="BZ197">
            <v>-366.66485</v>
          </cell>
          <cell r="CA197">
            <v>0</v>
          </cell>
          <cell r="CB197">
            <v>0</v>
          </cell>
          <cell r="CC197">
            <v>-33.331000000000003</v>
          </cell>
          <cell r="CD197">
            <v>-399.99585000000002</v>
          </cell>
          <cell r="CE197">
            <v>-399.99585000000002</v>
          </cell>
          <cell r="CF197">
            <v>-399.99585000000002</v>
          </cell>
        </row>
        <row r="198">
          <cell r="A198" t="str">
            <v>8-02-08/2</v>
          </cell>
          <cell r="B198" t="str">
            <v>Страхование гражданской ответственности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-3.0289999999999999</v>
          </cell>
          <cell r="Z198">
            <v>-0.254</v>
          </cell>
          <cell r="AA198">
            <v>0</v>
          </cell>
          <cell r="AB198">
            <v>-7</v>
          </cell>
          <cell r="AC198">
            <v>-56</v>
          </cell>
          <cell r="AD198">
            <v>-7</v>
          </cell>
          <cell r="AE198">
            <v>-7</v>
          </cell>
          <cell r="AF198">
            <v>-7</v>
          </cell>
          <cell r="AG198">
            <v>-7</v>
          </cell>
          <cell r="AH198">
            <v>0</v>
          </cell>
          <cell r="AI198">
            <v>0</v>
          </cell>
          <cell r="AJ198">
            <v>-7</v>
          </cell>
          <cell r="AK198">
            <v>-3.2829999999999999</v>
          </cell>
          <cell r="AL198">
            <v>-70</v>
          </cell>
          <cell r="AM198">
            <v>-21</v>
          </cell>
          <cell r="AN198">
            <v>-7</v>
          </cell>
          <cell r="AO198">
            <v>-3.2829999999999999</v>
          </cell>
          <cell r="AP198">
            <v>-73.283000000000001</v>
          </cell>
          <cell r="AQ198">
            <v>-94.283000000000001</v>
          </cell>
          <cell r="AR198">
            <v>-101.283</v>
          </cell>
          <cell r="AS198">
            <v>-3.0289999999999999</v>
          </cell>
          <cell r="AT198">
            <v>-0.254</v>
          </cell>
          <cell r="AU198">
            <v>0</v>
          </cell>
          <cell r="AV198">
            <v>-7</v>
          </cell>
          <cell r="AW198">
            <v>-56</v>
          </cell>
          <cell r="AX198">
            <v>-7</v>
          </cell>
          <cell r="AY198">
            <v>-7</v>
          </cell>
          <cell r="AZ198">
            <v>-7</v>
          </cell>
          <cell r="BA198">
            <v>-7</v>
          </cell>
          <cell r="BB198">
            <v>0</v>
          </cell>
          <cell r="BC198">
            <v>0</v>
          </cell>
          <cell r="BD198">
            <v>-7</v>
          </cell>
          <cell r="BE198">
            <v>-3.2829999999999999</v>
          </cell>
          <cell r="BF198">
            <v>-70</v>
          </cell>
          <cell r="BG198">
            <v>-21</v>
          </cell>
          <cell r="BH198">
            <v>-7</v>
          </cell>
          <cell r="BI198">
            <v>-3.2829999999999999</v>
          </cell>
          <cell r="BJ198">
            <v>-73.283000000000001</v>
          </cell>
          <cell r="BK198">
            <v>-94.283000000000001</v>
          </cell>
          <cell r="BL198">
            <v>-101.283</v>
          </cell>
          <cell r="BM198">
            <v>-3.0289999999999999</v>
          </cell>
          <cell r="BN198">
            <v>-0.254</v>
          </cell>
          <cell r="BO198">
            <v>0</v>
          </cell>
          <cell r="BP198">
            <v>-16.789580000000001</v>
          </cell>
          <cell r="BQ198">
            <v>-20</v>
          </cell>
          <cell r="BR198">
            <v>-20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-3.2829999999999999</v>
          </cell>
          <cell r="BZ198">
            <v>-56.789580000000001</v>
          </cell>
          <cell r="CA198">
            <v>0</v>
          </cell>
          <cell r="CB198">
            <v>0</v>
          </cell>
          <cell r="CC198">
            <v>-3.2829999999999999</v>
          </cell>
          <cell r="CD198">
            <v>-60.072580000000002</v>
          </cell>
          <cell r="CE198">
            <v>-60.072580000000002</v>
          </cell>
          <cell r="CF198">
            <v>-60.072580000000002</v>
          </cell>
        </row>
        <row r="199">
          <cell r="A199">
            <v>80209</v>
          </cell>
          <cell r="B199" t="str">
            <v>Услуги охраны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-2.4420000000000002</v>
          </cell>
          <cell r="AA199">
            <v>-6.5129999999999999</v>
          </cell>
          <cell r="AB199">
            <v>-5</v>
          </cell>
          <cell r="AC199">
            <v>-5</v>
          </cell>
          <cell r="AD199">
            <v>-5</v>
          </cell>
          <cell r="AE199">
            <v>-5</v>
          </cell>
          <cell r="AF199">
            <v>-5</v>
          </cell>
          <cell r="AG199">
            <v>-5</v>
          </cell>
          <cell r="AH199">
            <v>-5</v>
          </cell>
          <cell r="AI199">
            <v>-5</v>
          </cell>
          <cell r="AJ199">
            <v>-5</v>
          </cell>
          <cell r="AK199">
            <v>-8.9550000000000001</v>
          </cell>
          <cell r="AL199">
            <v>-15</v>
          </cell>
          <cell r="AM199">
            <v>-15</v>
          </cell>
          <cell r="AN199">
            <v>-15</v>
          </cell>
          <cell r="AO199">
            <v>-8.9550000000000001</v>
          </cell>
          <cell r="AP199">
            <v>-23.954999999999998</v>
          </cell>
          <cell r="AQ199">
            <v>-38.954999999999998</v>
          </cell>
          <cell r="AR199">
            <v>-53.954999999999998</v>
          </cell>
          <cell r="AS199">
            <v>0</v>
          </cell>
          <cell r="AT199">
            <v>-2.4420000000000002</v>
          </cell>
          <cell r="AU199">
            <v>-6.5129999999999999</v>
          </cell>
          <cell r="AV199">
            <v>-5</v>
          </cell>
          <cell r="AW199">
            <v>-5</v>
          </cell>
          <cell r="AX199">
            <v>-5</v>
          </cell>
          <cell r="AY199">
            <v>-175</v>
          </cell>
          <cell r="AZ199">
            <v>-175</v>
          </cell>
          <cell r="BA199">
            <v>-175</v>
          </cell>
          <cell r="BB199">
            <v>-175</v>
          </cell>
          <cell r="BC199">
            <v>-175</v>
          </cell>
          <cell r="BD199">
            <v>-175</v>
          </cell>
          <cell r="BE199">
            <v>-8.9550000000000001</v>
          </cell>
          <cell r="BF199">
            <v>-15</v>
          </cell>
          <cell r="BG199">
            <v>-525</v>
          </cell>
          <cell r="BH199">
            <v>-525</v>
          </cell>
          <cell r="BI199">
            <v>-8.9550000000000001</v>
          </cell>
          <cell r="BJ199">
            <v>-23.954999999999998</v>
          </cell>
          <cell r="BK199">
            <v>-548.95500000000004</v>
          </cell>
          <cell r="BL199">
            <v>-1073.9549999999999</v>
          </cell>
          <cell r="BM199">
            <v>0</v>
          </cell>
          <cell r="BN199">
            <v>-2.4420000000000002</v>
          </cell>
          <cell r="BO199">
            <v>-6.5129999999999999</v>
          </cell>
          <cell r="BP199">
            <v>-3.2563800000000001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-8.9550000000000001</v>
          </cell>
          <cell r="BZ199">
            <v>-3.2563800000000001</v>
          </cell>
          <cell r="CA199">
            <v>0</v>
          </cell>
          <cell r="CB199">
            <v>0</v>
          </cell>
          <cell r="CC199">
            <v>-8.9550000000000001</v>
          </cell>
          <cell r="CD199">
            <v>-12.21138</v>
          </cell>
          <cell r="CE199">
            <v>-12.21138</v>
          </cell>
          <cell r="CF199">
            <v>-12.21138</v>
          </cell>
        </row>
        <row r="200">
          <cell r="A200">
            <v>80210</v>
          </cell>
          <cell r="B200" t="str">
            <v>Услуги банка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-7.4</v>
          </cell>
          <cell r="Z200">
            <v>-10.166</v>
          </cell>
          <cell r="AA200">
            <v>-22.332000000000001</v>
          </cell>
          <cell r="AB200">
            <v>-30</v>
          </cell>
          <cell r="AC200">
            <v>-30</v>
          </cell>
          <cell r="AD200">
            <v>-30</v>
          </cell>
          <cell r="AE200">
            <v>-30</v>
          </cell>
          <cell r="AF200">
            <v>-30</v>
          </cell>
          <cell r="AG200">
            <v>-30</v>
          </cell>
          <cell r="AH200">
            <v>-30</v>
          </cell>
          <cell r="AI200">
            <v>-30</v>
          </cell>
          <cell r="AJ200">
            <v>-30</v>
          </cell>
          <cell r="AK200">
            <v>-39.898000000000003</v>
          </cell>
          <cell r="AL200">
            <v>-90</v>
          </cell>
          <cell r="AM200">
            <v>-90</v>
          </cell>
          <cell r="AN200">
            <v>-90</v>
          </cell>
          <cell r="AO200">
            <v>-39.898000000000003</v>
          </cell>
          <cell r="AP200">
            <v>-129.898</v>
          </cell>
          <cell r="AQ200">
            <v>-219.898</v>
          </cell>
          <cell r="AR200">
            <v>-309.89800000000002</v>
          </cell>
          <cell r="AS200">
            <v>-7.4</v>
          </cell>
          <cell r="AT200">
            <v>-10.166</v>
          </cell>
          <cell r="AU200">
            <v>-22.332000000000001</v>
          </cell>
          <cell r="AV200">
            <v>-30</v>
          </cell>
          <cell r="AW200">
            <v>-30</v>
          </cell>
          <cell r="AX200">
            <v>-30</v>
          </cell>
          <cell r="AY200">
            <v>-30</v>
          </cell>
          <cell r="AZ200">
            <v>-30</v>
          </cell>
          <cell r="BA200">
            <v>-30</v>
          </cell>
          <cell r="BB200">
            <v>-30</v>
          </cell>
          <cell r="BC200">
            <v>-30</v>
          </cell>
          <cell r="BD200">
            <v>-30</v>
          </cell>
          <cell r="BE200">
            <v>-39.898000000000003</v>
          </cell>
          <cell r="BF200">
            <v>-90</v>
          </cell>
          <cell r="BG200">
            <v>-90</v>
          </cell>
          <cell r="BH200">
            <v>-90</v>
          </cell>
          <cell r="BI200">
            <v>-39.898000000000003</v>
          </cell>
          <cell r="BJ200">
            <v>-129.898</v>
          </cell>
          <cell r="BK200">
            <v>-219.898</v>
          </cell>
          <cell r="BL200">
            <v>-309.89800000000002</v>
          </cell>
          <cell r="BM200">
            <v>-7.4</v>
          </cell>
          <cell r="BN200">
            <v>-10.166</v>
          </cell>
          <cell r="BO200">
            <v>-22.332000000000001</v>
          </cell>
          <cell r="BP200">
            <v>-16.803000000000001</v>
          </cell>
          <cell r="BQ200">
            <v>-35.648000000000003</v>
          </cell>
          <cell r="BR200">
            <v>-19.989000000000001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-39.898000000000003</v>
          </cell>
          <cell r="BZ200">
            <v>-72.440000000000012</v>
          </cell>
          <cell r="CA200">
            <v>0</v>
          </cell>
          <cell r="CB200">
            <v>0</v>
          </cell>
          <cell r="CC200">
            <v>-39.898000000000003</v>
          </cell>
          <cell r="CD200">
            <v>-112.33800000000002</v>
          </cell>
          <cell r="CE200">
            <v>-112.33800000000002</v>
          </cell>
          <cell r="CF200">
            <v>-112.33800000000002</v>
          </cell>
        </row>
        <row r="201">
          <cell r="A201">
            <v>80211</v>
          </cell>
          <cell r="B201" t="str">
            <v>Содержание офисного автотранспорта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-31.451999999999998</v>
          </cell>
          <cell r="Z201">
            <v>-67.37</v>
          </cell>
          <cell r="AA201">
            <v>-274.7</v>
          </cell>
          <cell r="AB201">
            <v>-275.39999999999998</v>
          </cell>
          <cell r="AC201">
            <v>-307.39999999999998</v>
          </cell>
          <cell r="AD201">
            <v>-323.39999999999998</v>
          </cell>
          <cell r="AE201">
            <v>-339.4</v>
          </cell>
          <cell r="AF201">
            <v>-355.4</v>
          </cell>
          <cell r="AG201">
            <v>-371.4</v>
          </cell>
          <cell r="AH201">
            <v>-371.4</v>
          </cell>
          <cell r="AI201">
            <v>-371.4</v>
          </cell>
          <cell r="AJ201">
            <v>-387.4</v>
          </cell>
          <cell r="AK201">
            <v>-373.52199999999999</v>
          </cell>
          <cell r="AL201">
            <v>-906.19999999999993</v>
          </cell>
          <cell r="AM201">
            <v>-1066.1999999999998</v>
          </cell>
          <cell r="AN201">
            <v>-1130.1999999999998</v>
          </cell>
          <cell r="AO201">
            <v>-373.52199999999999</v>
          </cell>
          <cell r="AP201">
            <v>-1279.722</v>
          </cell>
          <cell r="AQ201">
            <v>-2345.9219999999996</v>
          </cell>
          <cell r="AR201">
            <v>-3476.1219999999994</v>
          </cell>
          <cell r="AS201">
            <v>-31.451999999999998</v>
          </cell>
          <cell r="AT201">
            <v>-67.37</v>
          </cell>
          <cell r="AU201">
            <v>-274.7</v>
          </cell>
          <cell r="AV201">
            <v>-275.39999999999998</v>
          </cell>
          <cell r="AW201">
            <v>-307.39999999999998</v>
          </cell>
          <cell r="AX201">
            <v>-323.39999999999998</v>
          </cell>
          <cell r="AY201">
            <v>-339.4</v>
          </cell>
          <cell r="AZ201">
            <v>-355.4</v>
          </cell>
          <cell r="BA201">
            <v>-371.4</v>
          </cell>
          <cell r="BB201">
            <v>-371.4</v>
          </cell>
          <cell r="BC201">
            <v>-371.4</v>
          </cell>
          <cell r="BD201">
            <v>-387.4</v>
          </cell>
          <cell r="BE201">
            <v>-373.52199999999999</v>
          </cell>
          <cell r="BF201">
            <v>-906.19999999999993</v>
          </cell>
          <cell r="BG201">
            <v>-1066.1999999999998</v>
          </cell>
          <cell r="BH201">
            <v>-1130.1999999999998</v>
          </cell>
          <cell r="BI201">
            <v>-373.52199999999999</v>
          </cell>
          <cell r="BJ201">
            <v>-1279.722</v>
          </cell>
          <cell r="BK201">
            <v>-2345.9219999999996</v>
          </cell>
          <cell r="BL201">
            <v>-3476.1219999999994</v>
          </cell>
          <cell r="BM201">
            <v>-31.451999999999998</v>
          </cell>
          <cell r="BN201">
            <v>-67.37</v>
          </cell>
          <cell r="BO201">
            <v>-274.7</v>
          </cell>
          <cell r="BP201">
            <v>-321.82513999999998</v>
          </cell>
          <cell r="BQ201">
            <v>-327.87595186440683</v>
          </cell>
          <cell r="BR201">
            <v>-337.87595186440683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-373.52199999999999</v>
          </cell>
          <cell r="BZ201">
            <v>-987.57704372881369</v>
          </cell>
          <cell r="CA201">
            <v>0</v>
          </cell>
          <cell r="CB201">
            <v>0</v>
          </cell>
          <cell r="CC201">
            <v>-373.52199999999999</v>
          </cell>
          <cell r="CD201">
            <v>-1361.0990437288137</v>
          </cell>
          <cell r="CE201">
            <v>-1361.0990437288137</v>
          </cell>
          <cell r="CF201">
            <v>-1361.0990437288137</v>
          </cell>
        </row>
        <row r="202">
          <cell r="A202" t="str">
            <v>8-02-11/1</v>
          </cell>
          <cell r="B202" t="str">
            <v>ГСМ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-1.855</v>
          </cell>
          <cell r="Z202">
            <v>-14.901999999999999</v>
          </cell>
          <cell r="AA202">
            <v>-81.641000000000005</v>
          </cell>
          <cell r="AB202">
            <v>-108</v>
          </cell>
          <cell r="AC202">
            <v>-120</v>
          </cell>
          <cell r="AD202">
            <v>-126</v>
          </cell>
          <cell r="AE202">
            <v>-132</v>
          </cell>
          <cell r="AF202">
            <v>-138</v>
          </cell>
          <cell r="AG202">
            <v>-144</v>
          </cell>
          <cell r="AH202">
            <v>-144</v>
          </cell>
          <cell r="AI202">
            <v>-144</v>
          </cell>
          <cell r="AJ202">
            <v>-150</v>
          </cell>
          <cell r="AK202">
            <v>-98.397999999999996</v>
          </cell>
          <cell r="AL202">
            <v>-354</v>
          </cell>
          <cell r="AM202">
            <v>-414</v>
          </cell>
          <cell r="AN202">
            <v>-438</v>
          </cell>
          <cell r="AO202">
            <v>-98.397999999999996</v>
          </cell>
          <cell r="AP202">
            <v>-452.39800000000002</v>
          </cell>
          <cell r="AQ202">
            <v>-866.39800000000002</v>
          </cell>
          <cell r="AR202">
            <v>-1304.3980000000001</v>
          </cell>
          <cell r="AS202">
            <v>-1.855</v>
          </cell>
          <cell r="AT202">
            <v>-14.901999999999999</v>
          </cell>
          <cell r="AU202">
            <v>-81.641000000000005</v>
          </cell>
          <cell r="AV202">
            <v>-108</v>
          </cell>
          <cell r="AW202">
            <v>-120</v>
          </cell>
          <cell r="AX202">
            <v>-126</v>
          </cell>
          <cell r="AY202">
            <v>-132</v>
          </cell>
          <cell r="AZ202">
            <v>-138</v>
          </cell>
          <cell r="BA202">
            <v>-144</v>
          </cell>
          <cell r="BB202">
            <v>-144</v>
          </cell>
          <cell r="BC202">
            <v>-144</v>
          </cell>
          <cell r="BD202">
            <v>-150</v>
          </cell>
          <cell r="BE202">
            <v>-98.397999999999996</v>
          </cell>
          <cell r="BF202">
            <v>-354</v>
          </cell>
          <cell r="BG202">
            <v>-414</v>
          </cell>
          <cell r="BH202">
            <v>-438</v>
          </cell>
          <cell r="BI202">
            <v>-98.397999999999996</v>
          </cell>
          <cell r="BJ202">
            <v>-452.39800000000002</v>
          </cell>
          <cell r="BK202">
            <v>-866.39800000000002</v>
          </cell>
          <cell r="BL202">
            <v>-1304.3980000000001</v>
          </cell>
          <cell r="BM202">
            <v>-1.855</v>
          </cell>
          <cell r="BN202">
            <v>-14.901999999999999</v>
          </cell>
          <cell r="BO202">
            <v>-81.641000000000005</v>
          </cell>
          <cell r="BP202">
            <v>-132.26324</v>
          </cell>
          <cell r="BQ202">
            <v>-142.26324</v>
          </cell>
          <cell r="BR202">
            <v>-152.26324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-98.397999999999996</v>
          </cell>
          <cell r="BZ202">
            <v>-426.78971999999999</v>
          </cell>
          <cell r="CA202">
            <v>0</v>
          </cell>
          <cell r="CB202">
            <v>0</v>
          </cell>
          <cell r="CC202">
            <v>-98.397999999999996</v>
          </cell>
          <cell r="CD202">
            <v>-525.18772000000001</v>
          </cell>
          <cell r="CE202">
            <v>-525.18772000000001</v>
          </cell>
          <cell r="CF202">
            <v>-525.18772000000001</v>
          </cell>
        </row>
        <row r="203">
          <cell r="A203" t="str">
            <v>8-02-11/2</v>
          </cell>
          <cell r="B203" t="str">
            <v>Запасные части и детали для ремонта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</row>
        <row r="204">
          <cell r="A204" t="str">
            <v>8-02-11/3</v>
          </cell>
          <cell r="B204" t="str">
            <v>Услуги сторонних организаций по ремонту и обслуживанию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-18.625</v>
          </cell>
          <cell r="AA204">
            <v>-48.03</v>
          </cell>
          <cell r="AB204">
            <v>-106.2</v>
          </cell>
          <cell r="AC204">
            <v>-109.2</v>
          </cell>
          <cell r="AD204">
            <v>-110.7</v>
          </cell>
          <cell r="AE204">
            <v>-112.2</v>
          </cell>
          <cell r="AF204">
            <v>-113.7</v>
          </cell>
          <cell r="AG204">
            <v>-115.2</v>
          </cell>
          <cell r="AH204">
            <v>-115.2</v>
          </cell>
          <cell r="AI204">
            <v>-115.2</v>
          </cell>
          <cell r="AJ204">
            <v>-116.7</v>
          </cell>
          <cell r="AK204">
            <v>-66.655000000000001</v>
          </cell>
          <cell r="AL204">
            <v>-326.10000000000002</v>
          </cell>
          <cell r="AM204">
            <v>-341.1</v>
          </cell>
          <cell r="AN204">
            <v>-347.1</v>
          </cell>
          <cell r="AO204">
            <v>-66.655000000000001</v>
          </cell>
          <cell r="AP204">
            <v>-392.755</v>
          </cell>
          <cell r="AQ204">
            <v>-733.85500000000002</v>
          </cell>
          <cell r="AR204">
            <v>-1080.9549999999999</v>
          </cell>
          <cell r="AS204">
            <v>0</v>
          </cell>
          <cell r="AT204">
            <v>-18.625</v>
          </cell>
          <cell r="AU204">
            <v>-48.03</v>
          </cell>
          <cell r="AV204">
            <v>-106.2</v>
          </cell>
          <cell r="AW204">
            <v>-109.2</v>
          </cell>
          <cell r="AX204">
            <v>-110.7</v>
          </cell>
          <cell r="AY204">
            <v>-112.2</v>
          </cell>
          <cell r="AZ204">
            <v>-113.7</v>
          </cell>
          <cell r="BA204">
            <v>-115.2</v>
          </cell>
          <cell r="BB204">
            <v>-115.2</v>
          </cell>
          <cell r="BC204">
            <v>-115.2</v>
          </cell>
          <cell r="BD204">
            <v>-116.7</v>
          </cell>
          <cell r="BE204">
            <v>-66.655000000000001</v>
          </cell>
          <cell r="BF204">
            <v>-326.10000000000002</v>
          </cell>
          <cell r="BG204">
            <v>-341.1</v>
          </cell>
          <cell r="BH204">
            <v>-347.1</v>
          </cell>
          <cell r="BI204">
            <v>-66.655000000000001</v>
          </cell>
          <cell r="BJ204">
            <v>-392.755</v>
          </cell>
          <cell r="BK204">
            <v>-733.85500000000002</v>
          </cell>
          <cell r="BL204">
            <v>-1080.9549999999999</v>
          </cell>
          <cell r="BM204">
            <v>0</v>
          </cell>
          <cell r="BN204">
            <v>-18.625</v>
          </cell>
          <cell r="BO204">
            <v>-48.03</v>
          </cell>
          <cell r="BP204">
            <v>-46.333059999999996</v>
          </cell>
          <cell r="BQ204">
            <v>-87.46525423728815</v>
          </cell>
          <cell r="BR204">
            <v>-87.46525423728815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-66.655000000000001</v>
          </cell>
          <cell r="BZ204">
            <v>-221.26356847457629</v>
          </cell>
          <cell r="CA204">
            <v>0</v>
          </cell>
          <cell r="CB204">
            <v>0</v>
          </cell>
          <cell r="CC204">
            <v>-66.655000000000001</v>
          </cell>
          <cell r="CD204">
            <v>-287.91856847457632</v>
          </cell>
          <cell r="CE204">
            <v>-287.91856847457632</v>
          </cell>
          <cell r="CF204">
            <v>-287.91856847457632</v>
          </cell>
        </row>
        <row r="205">
          <cell r="A205" t="str">
            <v>8-02-11/4</v>
          </cell>
          <cell r="B205" t="str">
            <v>Прочие расходы (стоянка, мойка, разрешения)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-29.596999999999998</v>
          </cell>
          <cell r="Z205">
            <v>-33.843000000000004</v>
          </cell>
          <cell r="AA205">
            <v>-145.029</v>
          </cell>
          <cell r="AB205">
            <v>-61.2</v>
          </cell>
          <cell r="AC205">
            <v>-78.2</v>
          </cell>
          <cell r="AD205">
            <v>-86.7</v>
          </cell>
          <cell r="AE205">
            <v>-95.2</v>
          </cell>
          <cell r="AF205">
            <v>-103.7</v>
          </cell>
          <cell r="AG205">
            <v>-112.2</v>
          </cell>
          <cell r="AH205">
            <v>-112.2</v>
          </cell>
          <cell r="AI205">
            <v>-112.2</v>
          </cell>
          <cell r="AJ205">
            <v>-120.7</v>
          </cell>
          <cell r="AK205">
            <v>-208.46899999999999</v>
          </cell>
          <cell r="AL205">
            <v>-226.10000000000002</v>
          </cell>
          <cell r="AM205">
            <v>-311.10000000000002</v>
          </cell>
          <cell r="AN205">
            <v>-345.1</v>
          </cell>
          <cell r="AO205">
            <v>-208.46899999999999</v>
          </cell>
          <cell r="AP205">
            <v>-434.56900000000002</v>
          </cell>
          <cell r="AQ205">
            <v>-745.6690000000001</v>
          </cell>
          <cell r="AR205">
            <v>-1090.7690000000002</v>
          </cell>
          <cell r="AS205">
            <v>-29.596999999999998</v>
          </cell>
          <cell r="AT205">
            <v>-33.843000000000004</v>
          </cell>
          <cell r="AU205">
            <v>-145.029</v>
          </cell>
          <cell r="AV205">
            <v>-61.2</v>
          </cell>
          <cell r="AW205">
            <v>-78.2</v>
          </cell>
          <cell r="AX205">
            <v>-86.7</v>
          </cell>
          <cell r="AY205">
            <v>-95.2</v>
          </cell>
          <cell r="AZ205">
            <v>-103.7</v>
          </cell>
          <cell r="BA205">
            <v>-112.2</v>
          </cell>
          <cell r="BB205">
            <v>-112.2</v>
          </cell>
          <cell r="BC205">
            <v>-112.2</v>
          </cell>
          <cell r="BD205">
            <v>-120.7</v>
          </cell>
          <cell r="BE205">
            <v>-208.46899999999999</v>
          </cell>
          <cell r="BF205">
            <v>-226.10000000000002</v>
          </cell>
          <cell r="BG205">
            <v>-311.10000000000002</v>
          </cell>
          <cell r="BH205">
            <v>-345.1</v>
          </cell>
          <cell r="BI205">
            <v>-208.46899999999999</v>
          </cell>
          <cell r="BJ205">
            <v>-434.56900000000002</v>
          </cell>
          <cell r="BK205">
            <v>-745.6690000000001</v>
          </cell>
          <cell r="BL205">
            <v>-1090.7690000000002</v>
          </cell>
          <cell r="BM205">
            <v>-29.596999999999998</v>
          </cell>
          <cell r="BN205">
            <v>-33.843000000000004</v>
          </cell>
          <cell r="BO205">
            <v>-145.029</v>
          </cell>
          <cell r="BP205">
            <v>-143.22883999999999</v>
          </cell>
          <cell r="BQ205">
            <v>-98.147457627118655</v>
          </cell>
          <cell r="BR205">
            <v>-98.147457627118655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-208.46899999999999</v>
          </cell>
          <cell r="BZ205">
            <v>-339.5237552542373</v>
          </cell>
          <cell r="CA205">
            <v>0</v>
          </cell>
          <cell r="CB205">
            <v>0</v>
          </cell>
          <cell r="CC205">
            <v>-208.46899999999999</v>
          </cell>
          <cell r="CD205">
            <v>-547.9927552542373</v>
          </cell>
          <cell r="CE205">
            <v>-547.9927552542373</v>
          </cell>
          <cell r="CF205">
            <v>-547.9927552542373</v>
          </cell>
        </row>
        <row r="206">
          <cell r="A206">
            <v>80214</v>
          </cell>
          <cell r="B206" t="str">
            <v>Офисное оборудование и мебель (до 10тыс.руб.)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-78.221000000000004</v>
          </cell>
          <cell r="Z206">
            <v>-30.64</v>
          </cell>
          <cell r="AA206">
            <v>-55.392999999999994</v>
          </cell>
          <cell r="AB206">
            <v>-45.139999999999901</v>
          </cell>
          <cell r="AC206">
            <v>-147.69999999999999</v>
          </cell>
          <cell r="AD206">
            <v>-88.62</v>
          </cell>
          <cell r="AE206">
            <v>-59.08</v>
          </cell>
          <cell r="AF206">
            <v>-14.77</v>
          </cell>
          <cell r="AG206">
            <v>-29.54</v>
          </cell>
          <cell r="AH206">
            <v>-14.77</v>
          </cell>
          <cell r="AI206">
            <v>-14.77</v>
          </cell>
          <cell r="AJ206">
            <v>-14.77</v>
          </cell>
          <cell r="AK206">
            <v>-164.25399999999999</v>
          </cell>
          <cell r="AL206">
            <v>-281.45999999999992</v>
          </cell>
          <cell r="AM206">
            <v>-103.38999999999999</v>
          </cell>
          <cell r="AN206">
            <v>-44.31</v>
          </cell>
          <cell r="AO206">
            <v>-164.25399999999999</v>
          </cell>
          <cell r="AP206">
            <v>-445.71399999999994</v>
          </cell>
          <cell r="AQ206">
            <v>-549.10399999999993</v>
          </cell>
          <cell r="AR206">
            <v>-593.41399999999999</v>
          </cell>
          <cell r="AS206">
            <v>-78.221000000000004</v>
          </cell>
          <cell r="AT206">
            <v>-30.64</v>
          </cell>
          <cell r="AU206">
            <v>-55.392999999999994</v>
          </cell>
          <cell r="AV206">
            <v>-45.139999999999901</v>
          </cell>
          <cell r="AW206">
            <v>-147.69999999999999</v>
          </cell>
          <cell r="AX206">
            <v>-88.62</v>
          </cell>
          <cell r="AY206">
            <v>-59.08</v>
          </cell>
          <cell r="AZ206">
            <v>-14.77</v>
          </cell>
          <cell r="BA206">
            <v>-29.54</v>
          </cell>
          <cell r="BB206">
            <v>-14.77</v>
          </cell>
          <cell r="BC206">
            <v>-14.77</v>
          </cell>
          <cell r="BD206">
            <v>-14.77</v>
          </cell>
          <cell r="BE206">
            <v>-164.25399999999999</v>
          </cell>
          <cell r="BF206">
            <v>-281.45999999999992</v>
          </cell>
          <cell r="BG206">
            <v>-103.38999999999999</v>
          </cell>
          <cell r="BH206">
            <v>-44.31</v>
          </cell>
          <cell r="BI206">
            <v>-164.25399999999999</v>
          </cell>
          <cell r="BJ206">
            <v>-445.71399999999994</v>
          </cell>
          <cell r="BK206">
            <v>-549.10399999999993</v>
          </cell>
          <cell r="BL206">
            <v>-593.41399999999999</v>
          </cell>
          <cell r="BM206">
            <v>-78.221000000000004</v>
          </cell>
          <cell r="BN206">
            <v>-30.64</v>
          </cell>
          <cell r="BO206">
            <v>-55.392999999999994</v>
          </cell>
          <cell r="BP206">
            <v>-1389.3728813559319</v>
          </cell>
          <cell r="BQ206">
            <v>-207.01186440677967</v>
          </cell>
          <cell r="BR206">
            <v>-339.7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-164.25399999999999</v>
          </cell>
          <cell r="BZ206">
            <v>-1936.0847457627117</v>
          </cell>
          <cell r="CA206">
            <v>0</v>
          </cell>
          <cell r="CB206">
            <v>0</v>
          </cell>
          <cell r="CC206">
            <v>-164.25399999999999</v>
          </cell>
          <cell r="CD206">
            <v>-2100.3387457627118</v>
          </cell>
          <cell r="CE206">
            <v>-2100.3387457627118</v>
          </cell>
          <cell r="CF206">
            <v>-2100.3387457627118</v>
          </cell>
        </row>
        <row r="207">
          <cell r="A207">
            <v>80213</v>
          </cell>
          <cell r="B207" t="str">
            <v>Расходы по ремонту и эксплуатации офисных помещений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-11.16</v>
          </cell>
          <cell r="Z207">
            <v>-1426.17</v>
          </cell>
          <cell r="AA207">
            <v>-1069.2159999999999</v>
          </cell>
          <cell r="AB207">
            <v>-1202.7576172881359</v>
          </cell>
          <cell r="AC207">
            <v>-2300.442033898305</v>
          </cell>
          <cell r="AD207">
            <v>-10</v>
          </cell>
          <cell r="AE207">
            <v>-10</v>
          </cell>
          <cell r="AF207">
            <v>-10</v>
          </cell>
          <cell r="AG207">
            <v>-10</v>
          </cell>
          <cell r="AH207">
            <v>-10</v>
          </cell>
          <cell r="AI207">
            <v>-10</v>
          </cell>
          <cell r="AJ207">
            <v>-10</v>
          </cell>
          <cell r="AK207">
            <v>-2506.5460000000003</v>
          </cell>
          <cell r="AL207">
            <v>-3513.1996511864409</v>
          </cell>
          <cell r="AM207">
            <v>-30</v>
          </cell>
          <cell r="AN207">
            <v>-30</v>
          </cell>
          <cell r="AO207">
            <v>-2506.5460000000003</v>
          </cell>
          <cell r="AP207">
            <v>-6019.7456511864411</v>
          </cell>
          <cell r="AQ207">
            <v>-6049.7456511864411</v>
          </cell>
          <cell r="AR207">
            <v>-6079.7456511864411</v>
          </cell>
          <cell r="AS207">
            <v>-11.16</v>
          </cell>
          <cell r="AT207">
            <v>-1426.17</v>
          </cell>
          <cell r="AU207">
            <v>-1069.2159999999999</v>
          </cell>
          <cell r="AV207">
            <v>-1202.7576172881359</v>
          </cell>
          <cell r="AW207">
            <v>-2300.442033898305</v>
          </cell>
          <cell r="AX207">
            <v>-10</v>
          </cell>
          <cell r="AY207">
            <v>-10</v>
          </cell>
          <cell r="AZ207">
            <v>-10</v>
          </cell>
          <cell r="BA207">
            <v>-10</v>
          </cell>
          <cell r="BB207">
            <v>-10</v>
          </cell>
          <cell r="BC207">
            <v>-10</v>
          </cell>
          <cell r="BD207">
            <v>-10</v>
          </cell>
          <cell r="BE207">
            <v>-2506.5460000000003</v>
          </cell>
          <cell r="BF207">
            <v>-3513.1996511864409</v>
          </cell>
          <cell r="BG207">
            <v>-30</v>
          </cell>
          <cell r="BH207">
            <v>-30</v>
          </cell>
          <cell r="BI207">
            <v>-2506.5460000000003</v>
          </cell>
          <cell r="BJ207">
            <v>-6019.7456511864411</v>
          </cell>
          <cell r="BK207">
            <v>-6049.7456511864411</v>
          </cell>
          <cell r="BL207">
            <v>-6079.7456511864411</v>
          </cell>
          <cell r="BM207">
            <v>-11.16</v>
          </cell>
          <cell r="BN207">
            <v>-1426.17</v>
          </cell>
          <cell r="BO207">
            <v>-1069.2159999999999</v>
          </cell>
          <cell r="BP207">
            <v>-2418.8155899999997</v>
          </cell>
          <cell r="BQ207">
            <v>-753.93100000000004</v>
          </cell>
          <cell r="BR207">
            <v>-20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-2506.5460000000003</v>
          </cell>
          <cell r="BZ207">
            <v>-3192.7465899999997</v>
          </cell>
          <cell r="CA207">
            <v>0</v>
          </cell>
          <cell r="CB207">
            <v>0</v>
          </cell>
          <cell r="CC207">
            <v>-2506.5460000000003</v>
          </cell>
          <cell r="CD207">
            <v>-5699.29259</v>
          </cell>
          <cell r="CE207">
            <v>-5699.29259</v>
          </cell>
          <cell r="CF207">
            <v>-5699.29259</v>
          </cell>
        </row>
        <row r="208">
          <cell r="A208">
            <v>80300</v>
          </cell>
          <cell r="B208" t="str">
            <v>Обеспечение связи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-105.84469999999999</v>
          </cell>
          <cell r="Z208">
            <v>-144.173</v>
          </cell>
          <cell r="AA208">
            <v>-203.97329000000002</v>
          </cell>
          <cell r="AB208">
            <v>-296.71145161290326</v>
          </cell>
          <cell r="AC208">
            <v>-323.13967741935483</v>
          </cell>
          <cell r="AD208">
            <v>-338.99661290322581</v>
          </cell>
          <cell r="AE208">
            <v>-349.56790322580645</v>
          </cell>
          <cell r="AF208">
            <v>-352.21072580645165</v>
          </cell>
          <cell r="AG208">
            <v>-357.49637096774194</v>
          </cell>
          <cell r="AH208">
            <v>-360.13919354838708</v>
          </cell>
          <cell r="AI208">
            <v>-362.78201612903229</v>
          </cell>
          <cell r="AJ208">
            <v>-365.42483870967743</v>
          </cell>
          <cell r="AK208">
            <v>-453.99099000000001</v>
          </cell>
          <cell r="AL208">
            <v>-958.8477419354839</v>
          </cell>
          <cell r="AM208">
            <v>-1059.2750000000001</v>
          </cell>
          <cell r="AN208">
            <v>-1088.3460483870967</v>
          </cell>
          <cell r="AO208">
            <v>-453.99099000000001</v>
          </cell>
          <cell r="AP208">
            <v>-1412.8387319354838</v>
          </cell>
          <cell r="AQ208">
            <v>-2472.1137319354839</v>
          </cell>
          <cell r="AR208">
            <v>-3560.4597803225806</v>
          </cell>
          <cell r="AS208">
            <v>-105.84469999999999</v>
          </cell>
          <cell r="AT208">
            <v>-144.173</v>
          </cell>
          <cell r="AU208">
            <v>-203.97329000000002</v>
          </cell>
          <cell r="AV208">
            <v>-296.71145161290326</v>
          </cell>
          <cell r="AW208">
            <v>-323.13967741935483</v>
          </cell>
          <cell r="AX208">
            <v>-338.99661290322581</v>
          </cell>
          <cell r="AY208">
            <v>-364.1</v>
          </cell>
          <cell r="AZ208">
            <v>-364.5</v>
          </cell>
          <cell r="BA208">
            <v>-373.09637096774202</v>
          </cell>
          <cell r="BB208">
            <v>-375.73919354838699</v>
          </cell>
          <cell r="BC208">
            <v>-378.38201612903197</v>
          </cell>
          <cell r="BD208">
            <v>-381.024838709677</v>
          </cell>
          <cell r="BE208">
            <v>-453.99099000000001</v>
          </cell>
          <cell r="BF208">
            <v>-958.8477419354839</v>
          </cell>
          <cell r="BG208">
            <v>-1101.696370967742</v>
          </cell>
          <cell r="BH208">
            <v>-1135.146048387096</v>
          </cell>
          <cell r="BI208">
            <v>-453.99099000000001</v>
          </cell>
          <cell r="BJ208">
            <v>-1412.8387319354838</v>
          </cell>
          <cell r="BK208">
            <v>-2514.5351029032258</v>
          </cell>
          <cell r="BL208">
            <v>-3649.6811512903218</v>
          </cell>
          <cell r="BM208">
            <v>-105.84469999999999</v>
          </cell>
          <cell r="BN208">
            <v>-144.173</v>
          </cell>
          <cell r="BO208">
            <v>-203.97329000000002</v>
          </cell>
          <cell r="BP208">
            <v>-192.697</v>
          </cell>
          <cell r="BQ208">
            <v>-484.28104999999999</v>
          </cell>
          <cell r="BR208">
            <v>-256.48439999999999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-453.99099000000001</v>
          </cell>
          <cell r="BZ208">
            <v>-933.46244999999999</v>
          </cell>
          <cell r="CA208">
            <v>0</v>
          </cell>
          <cell r="CB208">
            <v>0</v>
          </cell>
          <cell r="CC208">
            <v>-453.99099000000001</v>
          </cell>
          <cell r="CD208">
            <v>-1387.45344</v>
          </cell>
          <cell r="CE208">
            <v>-1387.45344</v>
          </cell>
          <cell r="CF208">
            <v>-1387.45344</v>
          </cell>
        </row>
        <row r="209">
          <cell r="A209">
            <v>80301</v>
          </cell>
          <cell r="B209" t="str">
            <v>Почтово-телеграфные расходы и интернет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-0.59</v>
          </cell>
          <cell r="AA209">
            <v>-7.2902899999999997</v>
          </cell>
          <cell r="AB209">
            <v>-60</v>
          </cell>
          <cell r="AC209">
            <v>-60</v>
          </cell>
          <cell r="AD209">
            <v>-60</v>
          </cell>
          <cell r="AE209">
            <v>-60</v>
          </cell>
          <cell r="AF209">
            <v>-60</v>
          </cell>
          <cell r="AG209">
            <v>-60</v>
          </cell>
          <cell r="AH209">
            <v>-60</v>
          </cell>
          <cell r="AI209">
            <v>-60</v>
          </cell>
          <cell r="AJ209">
            <v>-60</v>
          </cell>
          <cell r="AK209">
            <v>-7.8802899999999996</v>
          </cell>
          <cell r="AL209">
            <v>-180</v>
          </cell>
          <cell r="AM209">
            <v>-180</v>
          </cell>
          <cell r="AN209">
            <v>-180</v>
          </cell>
          <cell r="AO209">
            <v>-7.8802899999999996</v>
          </cell>
          <cell r="AP209">
            <v>-187.88029</v>
          </cell>
          <cell r="AQ209">
            <v>-367.88029</v>
          </cell>
          <cell r="AR209">
            <v>-547.88029000000006</v>
          </cell>
          <cell r="AS209">
            <v>0</v>
          </cell>
          <cell r="AT209">
            <v>-0.59</v>
          </cell>
          <cell r="AU209">
            <v>-7.2902899999999997</v>
          </cell>
          <cell r="AV209">
            <v>-60</v>
          </cell>
          <cell r="AW209">
            <v>-60</v>
          </cell>
          <cell r="AX209">
            <v>-60</v>
          </cell>
          <cell r="AY209">
            <v>-60</v>
          </cell>
          <cell r="AZ209">
            <v>-60</v>
          </cell>
          <cell r="BA209">
            <v>-60</v>
          </cell>
          <cell r="BB209">
            <v>-60</v>
          </cell>
          <cell r="BC209">
            <v>-60</v>
          </cell>
          <cell r="BD209">
            <v>-60</v>
          </cell>
          <cell r="BE209">
            <v>-7.8802899999999996</v>
          </cell>
          <cell r="BF209">
            <v>-180</v>
          </cell>
          <cell r="BG209">
            <v>-180</v>
          </cell>
          <cell r="BH209">
            <v>-180</v>
          </cell>
          <cell r="BI209">
            <v>-7.8802899999999996</v>
          </cell>
          <cell r="BJ209">
            <v>-187.88029</v>
          </cell>
          <cell r="BK209">
            <v>-367.88029</v>
          </cell>
          <cell r="BL209">
            <v>-547.88029000000006</v>
          </cell>
          <cell r="BM209">
            <v>0</v>
          </cell>
          <cell r="BN209">
            <v>-0.59</v>
          </cell>
          <cell r="BO209">
            <v>-7.2902899999999997</v>
          </cell>
          <cell r="BP209">
            <v>-38.497</v>
          </cell>
          <cell r="BQ209">
            <v>-36.145559999999996</v>
          </cell>
          <cell r="BR209">
            <v>-36.145559999999996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-7.8802899999999996</v>
          </cell>
          <cell r="BZ209">
            <v>-110.78811999999999</v>
          </cell>
          <cell r="CA209">
            <v>0</v>
          </cell>
          <cell r="CB209">
            <v>0</v>
          </cell>
          <cell r="CC209">
            <v>-7.8802899999999996</v>
          </cell>
          <cell r="CD209">
            <v>-118.66840999999999</v>
          </cell>
          <cell r="CE209">
            <v>-118.66840999999999</v>
          </cell>
          <cell r="CF209">
            <v>-118.66840999999999</v>
          </cell>
        </row>
        <row r="210">
          <cell r="A210">
            <v>80302</v>
          </cell>
          <cell r="B210" t="str">
            <v>Сотовая связь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-105.84469999999999</v>
          </cell>
          <cell r="Z210">
            <v>-143.583</v>
          </cell>
          <cell r="AA210">
            <v>-163.35400000000001</v>
          </cell>
          <cell r="AB210">
            <v>-175.71145161290323</v>
          </cell>
          <cell r="AC210">
            <v>-197.13967741935485</v>
          </cell>
          <cell r="AD210">
            <v>-209.99661290322581</v>
          </cell>
          <cell r="AE210">
            <v>-218.56790322580645</v>
          </cell>
          <cell r="AF210">
            <v>-220.71072580645165</v>
          </cell>
          <cell r="AG210">
            <v>-224.99637096774194</v>
          </cell>
          <cell r="AH210">
            <v>-227.13919354838711</v>
          </cell>
          <cell r="AI210">
            <v>-229.28201612903229</v>
          </cell>
          <cell r="AJ210">
            <v>-231.42483870967743</v>
          </cell>
          <cell r="AK210">
            <v>-412.7817</v>
          </cell>
          <cell r="AL210">
            <v>-582.8477419354839</v>
          </cell>
          <cell r="AM210">
            <v>-664.27500000000009</v>
          </cell>
          <cell r="AN210">
            <v>-687.84604838709674</v>
          </cell>
          <cell r="AO210">
            <v>-412.7817</v>
          </cell>
          <cell r="AP210">
            <v>-995.6294419354839</v>
          </cell>
          <cell r="AQ210">
            <v>-1659.9044419354841</v>
          </cell>
          <cell r="AR210">
            <v>-2347.7504903225808</v>
          </cell>
          <cell r="AS210">
            <v>-105.84469999999999</v>
          </cell>
          <cell r="AT210">
            <v>-143.583</v>
          </cell>
          <cell r="AU210">
            <v>-163.35400000000001</v>
          </cell>
          <cell r="AV210">
            <v>-175.71145161290323</v>
          </cell>
          <cell r="AW210">
            <v>-197.13967741935485</v>
          </cell>
          <cell r="AX210">
            <v>-209.99661290322581</v>
          </cell>
          <cell r="AY210">
            <v>-233.1</v>
          </cell>
          <cell r="AZ210">
            <v>-233</v>
          </cell>
          <cell r="BA210">
            <v>-240.59637096774199</v>
          </cell>
          <cell r="BB210">
            <v>-242.73919354838699</v>
          </cell>
          <cell r="BC210">
            <v>-244.882016129032</v>
          </cell>
          <cell r="BD210">
            <v>-247.024838709677</v>
          </cell>
          <cell r="BE210">
            <v>-412.7817</v>
          </cell>
          <cell r="BF210">
            <v>-582.8477419354839</v>
          </cell>
          <cell r="BG210">
            <v>-706.69637096774204</v>
          </cell>
          <cell r="BH210">
            <v>-734.64604838709602</v>
          </cell>
          <cell r="BI210">
            <v>-412.7817</v>
          </cell>
          <cell r="BJ210">
            <v>-995.6294419354839</v>
          </cell>
          <cell r="BK210">
            <v>-1702.3258129032261</v>
          </cell>
          <cell r="BL210">
            <v>-2436.9718612903221</v>
          </cell>
          <cell r="BM210">
            <v>-105.84469999999999</v>
          </cell>
          <cell r="BN210">
            <v>-143.583</v>
          </cell>
          <cell r="BO210">
            <v>-163.35400000000001</v>
          </cell>
          <cell r="BP210">
            <v>-124.2</v>
          </cell>
          <cell r="BQ210">
            <v>-136.60784000000001</v>
          </cell>
          <cell r="BR210">
            <v>-146.60784000000001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-412.7817</v>
          </cell>
          <cell r="BZ210">
            <v>-407.41568000000001</v>
          </cell>
          <cell r="CA210">
            <v>0</v>
          </cell>
          <cell r="CB210">
            <v>0</v>
          </cell>
          <cell r="CC210">
            <v>-412.7817</v>
          </cell>
          <cell r="CD210">
            <v>-820.19738000000007</v>
          </cell>
          <cell r="CE210">
            <v>-820.19738000000007</v>
          </cell>
          <cell r="CF210">
            <v>-820.19738000000007</v>
          </cell>
        </row>
        <row r="211">
          <cell r="A211">
            <v>80303</v>
          </cell>
          <cell r="B211" t="str">
            <v>Междугородная и международная тел. связь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-24.160999999999998</v>
          </cell>
          <cell r="AB211">
            <v>-41</v>
          </cell>
          <cell r="AC211">
            <v>-46</v>
          </cell>
          <cell r="AD211">
            <v>-49</v>
          </cell>
          <cell r="AE211">
            <v>-51</v>
          </cell>
          <cell r="AF211">
            <v>-51.5</v>
          </cell>
          <cell r="AG211">
            <v>-52.5</v>
          </cell>
          <cell r="AH211">
            <v>-53</v>
          </cell>
          <cell r="AI211">
            <v>-53.5</v>
          </cell>
          <cell r="AJ211">
            <v>-54</v>
          </cell>
          <cell r="AK211">
            <v>-24.160999999999998</v>
          </cell>
          <cell r="AL211">
            <v>-136</v>
          </cell>
          <cell r="AM211">
            <v>-155</v>
          </cell>
          <cell r="AN211">
            <v>-160.5</v>
          </cell>
          <cell r="AO211">
            <v>-24.160999999999998</v>
          </cell>
          <cell r="AP211">
            <v>-160.161</v>
          </cell>
          <cell r="AQ211">
            <v>-315.161</v>
          </cell>
          <cell r="AR211">
            <v>-475.661</v>
          </cell>
          <cell r="AS211">
            <v>0</v>
          </cell>
          <cell r="AT211">
            <v>0</v>
          </cell>
          <cell r="AU211">
            <v>-24.160999999999998</v>
          </cell>
          <cell r="AV211">
            <v>-41</v>
          </cell>
          <cell r="AW211">
            <v>-46</v>
          </cell>
          <cell r="AX211">
            <v>-49</v>
          </cell>
          <cell r="AY211">
            <v>-51</v>
          </cell>
          <cell r="AZ211">
            <v>-51.5</v>
          </cell>
          <cell r="BA211">
            <v>-52.5</v>
          </cell>
          <cell r="BB211">
            <v>-53</v>
          </cell>
          <cell r="BC211">
            <v>-53.5</v>
          </cell>
          <cell r="BD211">
            <v>-54</v>
          </cell>
          <cell r="BE211">
            <v>-24.160999999999998</v>
          </cell>
          <cell r="BF211">
            <v>-136</v>
          </cell>
          <cell r="BG211">
            <v>-155</v>
          </cell>
          <cell r="BH211">
            <v>-160.5</v>
          </cell>
          <cell r="BI211">
            <v>-24.160999999999998</v>
          </cell>
          <cell r="BJ211">
            <v>-160.161</v>
          </cell>
          <cell r="BK211">
            <v>-315.161</v>
          </cell>
          <cell r="BL211">
            <v>-475.661</v>
          </cell>
          <cell r="BM211">
            <v>0</v>
          </cell>
          <cell r="BN211">
            <v>0</v>
          </cell>
          <cell r="BO211">
            <v>-24.160999999999998</v>
          </cell>
          <cell r="BP211">
            <v>-25</v>
          </cell>
          <cell r="BQ211">
            <v>-24.731000000000002</v>
          </cell>
          <cell r="BR211">
            <v>-53.731000000000002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-24.160999999999998</v>
          </cell>
          <cell r="BZ211">
            <v>-103.462</v>
          </cell>
          <cell r="CA211">
            <v>0</v>
          </cell>
          <cell r="CB211">
            <v>0</v>
          </cell>
          <cell r="CC211">
            <v>-24.160999999999998</v>
          </cell>
          <cell r="CD211">
            <v>-127.623</v>
          </cell>
          <cell r="CE211">
            <v>-127.623</v>
          </cell>
          <cell r="CF211">
            <v>-127.623</v>
          </cell>
        </row>
        <row r="212">
          <cell r="A212">
            <v>80304</v>
          </cell>
          <cell r="B212" t="str">
            <v>Городская телефонная связь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-9.168000000000001</v>
          </cell>
          <cell r="AB212">
            <v>-20</v>
          </cell>
          <cell r="AC212">
            <v>-20</v>
          </cell>
          <cell r="AD212">
            <v>-20</v>
          </cell>
          <cell r="AE212">
            <v>-20</v>
          </cell>
          <cell r="AF212">
            <v>-20</v>
          </cell>
          <cell r="AG212">
            <v>-20</v>
          </cell>
          <cell r="AH212">
            <v>-20</v>
          </cell>
          <cell r="AI212">
            <v>-20</v>
          </cell>
          <cell r="AJ212">
            <v>-20</v>
          </cell>
          <cell r="AK212">
            <v>-9.168000000000001</v>
          </cell>
          <cell r="AL212">
            <v>-60</v>
          </cell>
          <cell r="AM212">
            <v>-60</v>
          </cell>
          <cell r="AN212">
            <v>-60</v>
          </cell>
          <cell r="AO212">
            <v>-9.168000000000001</v>
          </cell>
          <cell r="AP212">
            <v>-69.168000000000006</v>
          </cell>
          <cell r="AQ212">
            <v>-129.16800000000001</v>
          </cell>
          <cell r="AR212">
            <v>-189.16800000000001</v>
          </cell>
          <cell r="AS212">
            <v>0</v>
          </cell>
          <cell r="AT212">
            <v>0</v>
          </cell>
          <cell r="AU212">
            <v>-9.168000000000001</v>
          </cell>
          <cell r="AV212">
            <v>-20</v>
          </cell>
          <cell r="AW212">
            <v>-20</v>
          </cell>
          <cell r="AX212">
            <v>-20</v>
          </cell>
          <cell r="AY212">
            <v>-20</v>
          </cell>
          <cell r="AZ212">
            <v>-20</v>
          </cell>
          <cell r="BA212">
            <v>-20</v>
          </cell>
          <cell r="BB212">
            <v>-20</v>
          </cell>
          <cell r="BC212">
            <v>-20</v>
          </cell>
          <cell r="BD212">
            <v>-20</v>
          </cell>
          <cell r="BE212">
            <v>-9.168000000000001</v>
          </cell>
          <cell r="BF212">
            <v>-60</v>
          </cell>
          <cell r="BG212">
            <v>-60</v>
          </cell>
          <cell r="BH212">
            <v>-60</v>
          </cell>
          <cell r="BI212">
            <v>-9.168000000000001</v>
          </cell>
          <cell r="BJ212">
            <v>-69.168000000000006</v>
          </cell>
          <cell r="BK212">
            <v>-129.16800000000001</v>
          </cell>
          <cell r="BL212">
            <v>-189.16800000000001</v>
          </cell>
          <cell r="BM212">
            <v>0</v>
          </cell>
          <cell r="BN212">
            <v>0</v>
          </cell>
          <cell r="BO212">
            <v>-9.168000000000001</v>
          </cell>
          <cell r="BP212">
            <v>-5</v>
          </cell>
          <cell r="BQ212">
            <v>-286.79665</v>
          </cell>
          <cell r="BR212">
            <v>-20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-9.168000000000001</v>
          </cell>
          <cell r="BZ212">
            <v>-311.79665</v>
          </cell>
          <cell r="CA212">
            <v>0</v>
          </cell>
          <cell r="CB212">
            <v>0</v>
          </cell>
          <cell r="CC212">
            <v>-9.168000000000001</v>
          </cell>
          <cell r="CD212">
            <v>-320.96465000000001</v>
          </cell>
          <cell r="CE212">
            <v>-320.96465000000001</v>
          </cell>
          <cell r="CF212">
            <v>-320.96465000000001</v>
          </cell>
        </row>
        <row r="213">
          <cell r="A213">
            <v>80400</v>
          </cell>
          <cell r="B213" t="str">
            <v>Информационные и консультационные услуги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-77.090999999999994</v>
          </cell>
          <cell r="Z213">
            <v>-266.57600000000002</v>
          </cell>
          <cell r="AA213">
            <v>-148.48900000000006</v>
          </cell>
          <cell r="AB213">
            <v>-240</v>
          </cell>
          <cell r="AC213">
            <v>-240</v>
          </cell>
          <cell r="AD213">
            <v>-408</v>
          </cell>
          <cell r="AE213">
            <v>-240</v>
          </cell>
          <cell r="AF213">
            <v>-240</v>
          </cell>
          <cell r="AG213">
            <v>-240</v>
          </cell>
          <cell r="AH213">
            <v>-240</v>
          </cell>
          <cell r="AI213">
            <v>-240</v>
          </cell>
          <cell r="AJ213">
            <v>-240</v>
          </cell>
          <cell r="AK213">
            <v>-492.15600000000006</v>
          </cell>
          <cell r="AL213">
            <v>-888</v>
          </cell>
          <cell r="AM213">
            <v>-720</v>
          </cell>
          <cell r="AN213">
            <v>-720</v>
          </cell>
          <cell r="AO213">
            <v>-492.15600000000006</v>
          </cell>
          <cell r="AP213">
            <v>-1380.1559999999999</v>
          </cell>
          <cell r="AQ213">
            <v>-2100.1559999999999</v>
          </cell>
          <cell r="AR213">
            <v>-2820.1559999999999</v>
          </cell>
          <cell r="AS213">
            <v>-77.090999999999994</v>
          </cell>
          <cell r="AT213">
            <v>-266.57600000000002</v>
          </cell>
          <cell r="AU213">
            <v>-148.48900000000006</v>
          </cell>
          <cell r="AV213">
            <v>-240</v>
          </cell>
          <cell r="AW213">
            <v>-240</v>
          </cell>
          <cell r="AX213">
            <v>-408</v>
          </cell>
          <cell r="AY213">
            <v>-240</v>
          </cell>
          <cell r="AZ213">
            <v>-240</v>
          </cell>
          <cell r="BA213">
            <v>-240</v>
          </cell>
          <cell r="BB213">
            <v>-240</v>
          </cell>
          <cell r="BC213">
            <v>-240</v>
          </cell>
          <cell r="BD213">
            <v>-240</v>
          </cell>
          <cell r="BE213">
            <v>-492.15600000000006</v>
          </cell>
          <cell r="BF213">
            <v>-888</v>
          </cell>
          <cell r="BG213">
            <v>-720</v>
          </cell>
          <cell r="BH213">
            <v>-720</v>
          </cell>
          <cell r="BI213">
            <v>-492.15600000000006</v>
          </cell>
          <cell r="BJ213">
            <v>-1380.1559999999999</v>
          </cell>
          <cell r="BK213">
            <v>-2100.1559999999999</v>
          </cell>
          <cell r="BL213">
            <v>-2820.1559999999999</v>
          </cell>
          <cell r="BM213">
            <v>-77.090999999999994</v>
          </cell>
          <cell r="BN213">
            <v>-266.57600000000002</v>
          </cell>
          <cell r="BO213">
            <v>-148.48900000000006</v>
          </cell>
          <cell r="BP213">
            <v>-140.4</v>
          </cell>
          <cell r="BQ213">
            <v>-241.66499999999999</v>
          </cell>
          <cell r="BR213">
            <v>-359.91499999999996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-492.15600000000006</v>
          </cell>
          <cell r="BZ213">
            <v>-741.98</v>
          </cell>
          <cell r="CA213">
            <v>0</v>
          </cell>
          <cell r="CB213">
            <v>0</v>
          </cell>
          <cell r="CC213">
            <v>-492.15600000000006</v>
          </cell>
          <cell r="CD213">
            <v>-1234.136</v>
          </cell>
          <cell r="CE213">
            <v>-1234.136</v>
          </cell>
          <cell r="CF213">
            <v>-1234.136</v>
          </cell>
        </row>
        <row r="214">
          <cell r="A214">
            <v>80401</v>
          </cell>
          <cell r="B214" t="str">
            <v>Аудиторские услуги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-32</v>
          </cell>
          <cell r="AB214">
            <v>0</v>
          </cell>
          <cell r="AC214">
            <v>0</v>
          </cell>
          <cell r="AD214">
            <v>-168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-32</v>
          </cell>
          <cell r="AL214">
            <v>-168</v>
          </cell>
          <cell r="AM214">
            <v>0</v>
          </cell>
          <cell r="AN214">
            <v>0</v>
          </cell>
          <cell r="AO214">
            <v>-32</v>
          </cell>
          <cell r="AP214">
            <v>-200</v>
          </cell>
          <cell r="AQ214">
            <v>-200</v>
          </cell>
          <cell r="AR214">
            <v>-200</v>
          </cell>
          <cell r="AS214">
            <v>0</v>
          </cell>
          <cell r="AT214">
            <v>0</v>
          </cell>
          <cell r="AU214">
            <v>-32</v>
          </cell>
          <cell r="AV214">
            <v>0</v>
          </cell>
          <cell r="AW214">
            <v>0</v>
          </cell>
          <cell r="AX214">
            <v>-168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-32</v>
          </cell>
          <cell r="BF214">
            <v>-168</v>
          </cell>
          <cell r="BG214">
            <v>0</v>
          </cell>
          <cell r="BH214">
            <v>0</v>
          </cell>
          <cell r="BI214">
            <v>-32</v>
          </cell>
          <cell r="BJ214">
            <v>-200</v>
          </cell>
          <cell r="BK214">
            <v>-200</v>
          </cell>
          <cell r="BL214">
            <v>-200</v>
          </cell>
          <cell r="BM214">
            <v>0</v>
          </cell>
          <cell r="BN214">
            <v>0</v>
          </cell>
          <cell r="BO214">
            <v>-32</v>
          </cell>
          <cell r="BP214">
            <v>0</v>
          </cell>
          <cell r="BQ214">
            <v>0</v>
          </cell>
          <cell r="BR214">
            <v>-168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-32</v>
          </cell>
          <cell r="BZ214">
            <v>-168</v>
          </cell>
          <cell r="CA214">
            <v>0</v>
          </cell>
          <cell r="CB214">
            <v>0</v>
          </cell>
          <cell r="CC214">
            <v>-32</v>
          </cell>
          <cell r="CD214">
            <v>-200</v>
          </cell>
          <cell r="CE214">
            <v>-200</v>
          </cell>
          <cell r="CF214">
            <v>-200</v>
          </cell>
        </row>
        <row r="215">
          <cell r="A215">
            <v>80402</v>
          </cell>
          <cell r="B215" t="str">
            <v>Юридические услуги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-6.54</v>
          </cell>
          <cell r="Z215">
            <v>-0.52</v>
          </cell>
          <cell r="AA215">
            <v>-9.74</v>
          </cell>
          <cell r="AB215">
            <v>-20</v>
          </cell>
          <cell r="AC215">
            <v>-20</v>
          </cell>
          <cell r="AD215">
            <v>-20</v>
          </cell>
          <cell r="AE215">
            <v>-20</v>
          </cell>
          <cell r="AF215">
            <v>-20</v>
          </cell>
          <cell r="AG215">
            <v>-20</v>
          </cell>
          <cell r="AH215">
            <v>-20</v>
          </cell>
          <cell r="AI215">
            <v>-20</v>
          </cell>
          <cell r="AJ215">
            <v>-20</v>
          </cell>
          <cell r="AK215">
            <v>-16.8</v>
          </cell>
          <cell r="AL215">
            <v>-60</v>
          </cell>
          <cell r="AM215">
            <v>-60</v>
          </cell>
          <cell r="AN215">
            <v>-60</v>
          </cell>
          <cell r="AO215">
            <v>-16.8</v>
          </cell>
          <cell r="AP215">
            <v>-76.8</v>
          </cell>
          <cell r="AQ215">
            <v>-136.80000000000001</v>
          </cell>
          <cell r="AR215">
            <v>-196.8</v>
          </cell>
          <cell r="AS215">
            <v>-6.54</v>
          </cell>
          <cell r="AT215">
            <v>-0.52</v>
          </cell>
          <cell r="AU215">
            <v>-9.74</v>
          </cell>
          <cell r="AV215">
            <v>-20</v>
          </cell>
          <cell r="AW215">
            <v>-20</v>
          </cell>
          <cell r="AX215">
            <v>-20</v>
          </cell>
          <cell r="AY215">
            <v>-20</v>
          </cell>
          <cell r="AZ215">
            <v>-20</v>
          </cell>
          <cell r="BA215">
            <v>-20</v>
          </cell>
          <cell r="BB215">
            <v>-20</v>
          </cell>
          <cell r="BC215">
            <v>-20</v>
          </cell>
          <cell r="BD215">
            <v>-20</v>
          </cell>
          <cell r="BE215">
            <v>-16.8</v>
          </cell>
          <cell r="BF215">
            <v>-60</v>
          </cell>
          <cell r="BG215">
            <v>-60</v>
          </cell>
          <cell r="BH215">
            <v>-60</v>
          </cell>
          <cell r="BI215">
            <v>-16.8</v>
          </cell>
          <cell r="BJ215">
            <v>-76.8</v>
          </cell>
          <cell r="BK215">
            <v>-136.80000000000001</v>
          </cell>
          <cell r="BL215">
            <v>-196.8</v>
          </cell>
          <cell r="BM215">
            <v>-6.54</v>
          </cell>
          <cell r="BN215">
            <v>-0.52</v>
          </cell>
          <cell r="BO215">
            <v>-9.74</v>
          </cell>
          <cell r="BP215">
            <v>-13.4</v>
          </cell>
          <cell r="BQ215">
            <v>-2.5859999999999999</v>
          </cell>
          <cell r="BR215">
            <v>-1.915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-16.8</v>
          </cell>
          <cell r="BZ215">
            <v>-17.901</v>
          </cell>
          <cell r="CA215">
            <v>0</v>
          </cell>
          <cell r="CB215">
            <v>0</v>
          </cell>
          <cell r="CC215">
            <v>-16.8</v>
          </cell>
          <cell r="CD215">
            <v>-34.701000000000001</v>
          </cell>
          <cell r="CE215">
            <v>-34.701000000000001</v>
          </cell>
          <cell r="CF215">
            <v>-34.701000000000001</v>
          </cell>
        </row>
        <row r="216">
          <cell r="A216">
            <v>80403</v>
          </cell>
          <cell r="B216" t="str">
            <v>Лицензирование и сертификация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-0.112</v>
          </cell>
          <cell r="Z216">
            <v>-0.112</v>
          </cell>
          <cell r="AA216">
            <v>0</v>
          </cell>
          <cell r="AB216">
            <v>-50</v>
          </cell>
          <cell r="AC216">
            <v>-50</v>
          </cell>
          <cell r="AD216">
            <v>-50</v>
          </cell>
          <cell r="AE216">
            <v>-50</v>
          </cell>
          <cell r="AF216">
            <v>-50</v>
          </cell>
          <cell r="AG216">
            <v>-50</v>
          </cell>
          <cell r="AH216">
            <v>-50</v>
          </cell>
          <cell r="AI216">
            <v>-50</v>
          </cell>
          <cell r="AJ216">
            <v>-50</v>
          </cell>
          <cell r="AK216">
            <v>-0.224</v>
          </cell>
          <cell r="AL216">
            <v>-150</v>
          </cell>
          <cell r="AM216">
            <v>-150</v>
          </cell>
          <cell r="AN216">
            <v>-150</v>
          </cell>
          <cell r="AO216">
            <v>-0.224</v>
          </cell>
          <cell r="AP216">
            <v>-150.22399999999999</v>
          </cell>
          <cell r="AQ216">
            <v>-300.22399999999999</v>
          </cell>
          <cell r="AR216">
            <v>-450.22399999999999</v>
          </cell>
          <cell r="AS216">
            <v>-0.112</v>
          </cell>
          <cell r="AT216">
            <v>-0.112</v>
          </cell>
          <cell r="AU216">
            <v>0</v>
          </cell>
          <cell r="AV216">
            <v>-50</v>
          </cell>
          <cell r="AW216">
            <v>-50</v>
          </cell>
          <cell r="AX216">
            <v>-50</v>
          </cell>
          <cell r="AY216">
            <v>-50</v>
          </cell>
          <cell r="AZ216">
            <v>-50</v>
          </cell>
          <cell r="BA216">
            <v>-50</v>
          </cell>
          <cell r="BB216">
            <v>-50</v>
          </cell>
          <cell r="BC216">
            <v>-50</v>
          </cell>
          <cell r="BD216">
            <v>-50</v>
          </cell>
          <cell r="BE216">
            <v>-0.224</v>
          </cell>
          <cell r="BF216">
            <v>-150</v>
          </cell>
          <cell r="BG216">
            <v>-150</v>
          </cell>
          <cell r="BH216">
            <v>-150</v>
          </cell>
          <cell r="BI216">
            <v>-0.224</v>
          </cell>
          <cell r="BJ216">
            <v>-150.22399999999999</v>
          </cell>
          <cell r="BK216">
            <v>-300.22399999999999</v>
          </cell>
          <cell r="BL216">
            <v>-450.22399999999999</v>
          </cell>
          <cell r="BM216">
            <v>-0.112</v>
          </cell>
          <cell r="BN216">
            <v>-0.112</v>
          </cell>
          <cell r="BO216">
            <v>0</v>
          </cell>
          <cell r="BP216">
            <v>-47</v>
          </cell>
          <cell r="BQ216">
            <v>-47</v>
          </cell>
          <cell r="BR216">
            <v>-47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-0.224</v>
          </cell>
          <cell r="BZ216">
            <v>-141</v>
          </cell>
          <cell r="CA216">
            <v>0</v>
          </cell>
          <cell r="CB216">
            <v>0</v>
          </cell>
          <cell r="CC216">
            <v>-0.224</v>
          </cell>
          <cell r="CD216">
            <v>-141.22399999999999</v>
          </cell>
          <cell r="CE216">
            <v>-141.22399999999999</v>
          </cell>
          <cell r="CF216">
            <v>-141.22399999999999</v>
          </cell>
        </row>
        <row r="217">
          <cell r="A217">
            <v>80404</v>
          </cell>
          <cell r="B217" t="str">
            <v>Обучение и повышение квалификации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-52.966000000000001</v>
          </cell>
          <cell r="AB217">
            <v>-20</v>
          </cell>
          <cell r="AC217">
            <v>-20</v>
          </cell>
          <cell r="AD217">
            <v>-20</v>
          </cell>
          <cell r="AE217">
            <v>-20</v>
          </cell>
          <cell r="AF217">
            <v>-20</v>
          </cell>
          <cell r="AG217">
            <v>-20</v>
          </cell>
          <cell r="AH217">
            <v>-20</v>
          </cell>
          <cell r="AI217">
            <v>-20</v>
          </cell>
          <cell r="AJ217">
            <v>-20</v>
          </cell>
          <cell r="AK217">
            <v>-52.966000000000001</v>
          </cell>
          <cell r="AL217">
            <v>-60</v>
          </cell>
          <cell r="AM217">
            <v>-60</v>
          </cell>
          <cell r="AN217">
            <v>-60</v>
          </cell>
          <cell r="AO217">
            <v>-52.966000000000001</v>
          </cell>
          <cell r="AP217">
            <v>-112.96600000000001</v>
          </cell>
          <cell r="AQ217">
            <v>-172.96600000000001</v>
          </cell>
          <cell r="AR217">
            <v>-232.96600000000001</v>
          </cell>
          <cell r="AS217">
            <v>0</v>
          </cell>
          <cell r="AT217">
            <v>0</v>
          </cell>
          <cell r="AU217">
            <v>-52.966000000000001</v>
          </cell>
          <cell r="AV217">
            <v>-20</v>
          </cell>
          <cell r="AW217">
            <v>-20</v>
          </cell>
          <cell r="AX217">
            <v>-20</v>
          </cell>
          <cell r="AY217">
            <v>-20</v>
          </cell>
          <cell r="AZ217">
            <v>-20</v>
          </cell>
          <cell r="BA217">
            <v>-20</v>
          </cell>
          <cell r="BB217">
            <v>-20</v>
          </cell>
          <cell r="BC217">
            <v>-20</v>
          </cell>
          <cell r="BD217">
            <v>-20</v>
          </cell>
          <cell r="BE217">
            <v>-52.966000000000001</v>
          </cell>
          <cell r="BF217">
            <v>-60</v>
          </cell>
          <cell r="BG217">
            <v>-60</v>
          </cell>
          <cell r="BH217">
            <v>-60</v>
          </cell>
          <cell r="BI217">
            <v>-52.966000000000001</v>
          </cell>
          <cell r="BJ217">
            <v>-112.96600000000001</v>
          </cell>
          <cell r="BK217">
            <v>-172.96600000000001</v>
          </cell>
          <cell r="BL217">
            <v>-232.96600000000001</v>
          </cell>
          <cell r="BM217">
            <v>0</v>
          </cell>
          <cell r="BN217">
            <v>0</v>
          </cell>
          <cell r="BO217">
            <v>-52.966000000000001</v>
          </cell>
          <cell r="BP217">
            <v>0</v>
          </cell>
          <cell r="BQ217">
            <v>-11.888999999999999</v>
          </cell>
          <cell r="BR217">
            <v>-9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-52.966000000000001</v>
          </cell>
          <cell r="BZ217">
            <v>-20.888999999999999</v>
          </cell>
          <cell r="CA217">
            <v>0</v>
          </cell>
          <cell r="CB217">
            <v>0</v>
          </cell>
          <cell r="CC217">
            <v>-52.966000000000001</v>
          </cell>
          <cell r="CD217">
            <v>-73.855000000000004</v>
          </cell>
          <cell r="CE217">
            <v>-73.855000000000004</v>
          </cell>
          <cell r="CF217">
            <v>-73.855000000000004</v>
          </cell>
        </row>
        <row r="218">
          <cell r="A218">
            <v>80405</v>
          </cell>
          <cell r="B218" t="str">
            <v>Кадровый консалтинг и подбор персонала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-61.533999999999999</v>
          </cell>
          <cell r="Z218">
            <v>-242.74199999999999</v>
          </cell>
          <cell r="AA218">
            <v>-4.2039999999999997</v>
          </cell>
          <cell r="AB218">
            <v>-50</v>
          </cell>
          <cell r="AC218">
            <v>-50</v>
          </cell>
          <cell r="AD218">
            <v>-50</v>
          </cell>
          <cell r="AE218">
            <v>-50</v>
          </cell>
          <cell r="AF218">
            <v>-50</v>
          </cell>
          <cell r="AG218">
            <v>-50</v>
          </cell>
          <cell r="AH218">
            <v>-50</v>
          </cell>
          <cell r="AI218">
            <v>-50</v>
          </cell>
          <cell r="AJ218">
            <v>-50</v>
          </cell>
          <cell r="AK218">
            <v>-308.48</v>
          </cell>
          <cell r="AL218">
            <v>-150</v>
          </cell>
          <cell r="AM218">
            <v>-150</v>
          </cell>
          <cell r="AN218">
            <v>-150</v>
          </cell>
          <cell r="AO218">
            <v>-308.48</v>
          </cell>
          <cell r="AP218">
            <v>-458.48</v>
          </cell>
          <cell r="AQ218">
            <v>-608.48</v>
          </cell>
          <cell r="AR218">
            <v>-758.48</v>
          </cell>
          <cell r="AS218">
            <v>-61.533999999999999</v>
          </cell>
          <cell r="AT218">
            <v>-242.74199999999999</v>
          </cell>
          <cell r="AU218">
            <v>-4.2039999999999997</v>
          </cell>
          <cell r="AV218">
            <v>-50</v>
          </cell>
          <cell r="AW218">
            <v>-50</v>
          </cell>
          <cell r="AX218">
            <v>-50</v>
          </cell>
          <cell r="AY218">
            <v>-50</v>
          </cell>
          <cell r="AZ218">
            <v>-50</v>
          </cell>
          <cell r="BA218">
            <v>-50</v>
          </cell>
          <cell r="BB218">
            <v>-50</v>
          </cell>
          <cell r="BC218">
            <v>-50</v>
          </cell>
          <cell r="BD218">
            <v>-50</v>
          </cell>
          <cell r="BE218">
            <v>-308.48</v>
          </cell>
          <cell r="BF218">
            <v>-150</v>
          </cell>
          <cell r="BG218">
            <v>-150</v>
          </cell>
          <cell r="BH218">
            <v>-150</v>
          </cell>
          <cell r="BI218">
            <v>-308.48</v>
          </cell>
          <cell r="BJ218">
            <v>-458.48</v>
          </cell>
          <cell r="BK218">
            <v>-608.48</v>
          </cell>
          <cell r="BL218">
            <v>-758.48</v>
          </cell>
          <cell r="BM218">
            <v>-61.533999999999999</v>
          </cell>
          <cell r="BN218">
            <v>-242.74199999999999</v>
          </cell>
          <cell r="BO218">
            <v>-4.2039999999999997</v>
          </cell>
          <cell r="BP218">
            <v>0</v>
          </cell>
          <cell r="BQ218">
            <v>-100.19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-308.48</v>
          </cell>
          <cell r="BZ218">
            <v>-100.19</v>
          </cell>
          <cell r="CA218">
            <v>0</v>
          </cell>
          <cell r="CB218">
            <v>0</v>
          </cell>
          <cell r="CC218">
            <v>-308.48</v>
          </cell>
          <cell r="CD218">
            <v>-408.67</v>
          </cell>
          <cell r="CE218">
            <v>-408.67</v>
          </cell>
          <cell r="CF218">
            <v>-408.67</v>
          </cell>
        </row>
        <row r="219">
          <cell r="A219">
            <v>80406</v>
          </cell>
          <cell r="B219" t="str">
            <v>Прочие консультационные и информ. услуги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-8.9049999999999994</v>
          </cell>
          <cell r="Z219">
            <v>-23.201999999999998</v>
          </cell>
          <cell r="AA219">
            <v>-49.579000000000065</v>
          </cell>
          <cell r="AB219">
            <v>-100</v>
          </cell>
          <cell r="AC219">
            <v>-100</v>
          </cell>
          <cell r="AD219">
            <v>-100</v>
          </cell>
          <cell r="AE219">
            <v>-100</v>
          </cell>
          <cell r="AF219">
            <v>-100</v>
          </cell>
          <cell r="AG219">
            <v>-100</v>
          </cell>
          <cell r="AH219">
            <v>-100</v>
          </cell>
          <cell r="AI219">
            <v>-100</v>
          </cell>
          <cell r="AJ219">
            <v>-100</v>
          </cell>
          <cell r="AK219">
            <v>-81.686000000000064</v>
          </cell>
          <cell r="AL219">
            <v>-300</v>
          </cell>
          <cell r="AM219">
            <v>-300</v>
          </cell>
          <cell r="AN219">
            <v>-300</v>
          </cell>
          <cell r="AO219">
            <v>-81.686000000000064</v>
          </cell>
          <cell r="AP219">
            <v>-381.68600000000004</v>
          </cell>
          <cell r="AQ219">
            <v>-681.68600000000004</v>
          </cell>
          <cell r="AR219">
            <v>-981.68600000000004</v>
          </cell>
          <cell r="AS219">
            <v>-8.9049999999999994</v>
          </cell>
          <cell r="AT219">
            <v>-23.201999999999998</v>
          </cell>
          <cell r="AU219">
            <v>-49.579000000000065</v>
          </cell>
          <cell r="AV219">
            <v>-100</v>
          </cell>
          <cell r="AW219">
            <v>-100</v>
          </cell>
          <cell r="AX219">
            <v>-100</v>
          </cell>
          <cell r="AY219">
            <v>-100</v>
          </cell>
          <cell r="AZ219">
            <v>-100</v>
          </cell>
          <cell r="BA219">
            <v>-100</v>
          </cell>
          <cell r="BB219">
            <v>-100</v>
          </cell>
          <cell r="BC219">
            <v>-100</v>
          </cell>
          <cell r="BD219">
            <v>-100</v>
          </cell>
          <cell r="BE219">
            <v>-81.686000000000064</v>
          </cell>
          <cell r="BF219">
            <v>-300</v>
          </cell>
          <cell r="BG219">
            <v>-300</v>
          </cell>
          <cell r="BH219">
            <v>-300</v>
          </cell>
          <cell r="BI219">
            <v>-81.686000000000064</v>
          </cell>
          <cell r="BJ219">
            <v>-381.68600000000004</v>
          </cell>
          <cell r="BK219">
            <v>-681.68600000000004</v>
          </cell>
          <cell r="BL219">
            <v>-981.68600000000004</v>
          </cell>
          <cell r="BM219">
            <v>-8.9049999999999994</v>
          </cell>
          <cell r="BN219">
            <v>-23.201999999999998</v>
          </cell>
          <cell r="BO219">
            <v>-49.579000000000065</v>
          </cell>
          <cell r="BP219">
            <v>-80</v>
          </cell>
          <cell r="BQ219">
            <v>-80</v>
          </cell>
          <cell r="BR219">
            <v>-134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-81.686000000000064</v>
          </cell>
          <cell r="BZ219">
            <v>-294</v>
          </cell>
          <cell r="CA219">
            <v>0</v>
          </cell>
          <cell r="CB219">
            <v>0</v>
          </cell>
          <cell r="CC219">
            <v>-81.686000000000064</v>
          </cell>
          <cell r="CD219">
            <v>-375.68600000000004</v>
          </cell>
          <cell r="CE219">
            <v>-375.68600000000004</v>
          </cell>
          <cell r="CF219">
            <v>-375.68600000000004</v>
          </cell>
        </row>
        <row r="220">
          <cell r="A220">
            <v>80500</v>
          </cell>
          <cell r="B220" t="str">
            <v>Коммерческие расходы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-93.03</v>
          </cell>
          <cell r="Z220">
            <v>-74</v>
          </cell>
          <cell r="AA220">
            <v>-286.75850000000003</v>
          </cell>
          <cell r="AB220">
            <v>-20</v>
          </cell>
          <cell r="AC220">
            <v>-875.09707397260286</v>
          </cell>
          <cell r="AD220">
            <v>-130</v>
          </cell>
          <cell r="AE220">
            <v>-30</v>
          </cell>
          <cell r="AF220">
            <v>-30</v>
          </cell>
          <cell r="AG220">
            <v>-30</v>
          </cell>
          <cell r="AH220">
            <v>-30</v>
          </cell>
          <cell r="AI220">
            <v>-30</v>
          </cell>
          <cell r="AJ220">
            <v>-30</v>
          </cell>
          <cell r="AK220">
            <v>-453.7885</v>
          </cell>
          <cell r="AL220">
            <v>-1025.0970739726029</v>
          </cell>
          <cell r="AM220">
            <v>-90</v>
          </cell>
          <cell r="AN220">
            <v>-90</v>
          </cell>
          <cell r="AO220">
            <v>-453.7885</v>
          </cell>
          <cell r="AP220">
            <v>-1478.8855739726027</v>
          </cell>
          <cell r="AQ220">
            <v>-1568.8855739726027</v>
          </cell>
          <cell r="AR220">
            <v>-1658.8855739726027</v>
          </cell>
          <cell r="AS220">
            <v>-93.03</v>
          </cell>
          <cell r="AT220">
            <v>-74</v>
          </cell>
          <cell r="AU220">
            <v>-286.75850000000003</v>
          </cell>
          <cell r="AV220">
            <v>-20</v>
          </cell>
          <cell r="AW220">
            <v>-875.09707397260286</v>
          </cell>
          <cell r="AX220">
            <v>-130</v>
          </cell>
          <cell r="AY220">
            <v>-30</v>
          </cell>
          <cell r="AZ220">
            <v>-30</v>
          </cell>
          <cell r="BA220">
            <v>-30</v>
          </cell>
          <cell r="BB220">
            <v>-30</v>
          </cell>
          <cell r="BC220">
            <v>-30</v>
          </cell>
          <cell r="BD220">
            <v>-30</v>
          </cell>
          <cell r="BE220">
            <v>-453.7885</v>
          </cell>
          <cell r="BF220">
            <v>-1025.0970739726029</v>
          </cell>
          <cell r="BG220">
            <v>-90</v>
          </cell>
          <cell r="BH220">
            <v>-90</v>
          </cell>
          <cell r="BI220">
            <v>-453.7885</v>
          </cell>
          <cell r="BJ220">
            <v>-1478.8855739726027</v>
          </cell>
          <cell r="BK220">
            <v>-1568.8855739726027</v>
          </cell>
          <cell r="BL220">
            <v>-1658.8855739726027</v>
          </cell>
          <cell r="BM220">
            <v>-93.03</v>
          </cell>
          <cell r="BN220">
            <v>-74</v>
          </cell>
          <cell r="BO220">
            <v>-286.75850000000003</v>
          </cell>
          <cell r="BP220">
            <v>-278.65899999999999</v>
          </cell>
          <cell r="BQ220">
            <v>-197.87372881355932</v>
          </cell>
          <cell r="BR220">
            <v>-25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-453.7885</v>
          </cell>
          <cell r="BZ220">
            <v>-501.53272881355929</v>
          </cell>
          <cell r="CA220">
            <v>0</v>
          </cell>
          <cell r="CB220">
            <v>0</v>
          </cell>
          <cell r="CC220">
            <v>-453.7885</v>
          </cell>
          <cell r="CD220">
            <v>-955.32122881355929</v>
          </cell>
          <cell r="CE220">
            <v>-955.32122881355929</v>
          </cell>
          <cell r="CF220">
            <v>-955.32122881355929</v>
          </cell>
        </row>
        <row r="221">
          <cell r="A221">
            <v>80501</v>
          </cell>
          <cell r="B221" t="str">
            <v>Расходы на маркетинг и рекламу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-53.03</v>
          </cell>
          <cell r="Z221">
            <v>0</v>
          </cell>
          <cell r="AA221">
            <v>-62.775500000000001</v>
          </cell>
          <cell r="AB221">
            <v>-20</v>
          </cell>
          <cell r="AC221">
            <v>-20</v>
          </cell>
          <cell r="AD221">
            <v>-20</v>
          </cell>
          <cell r="AE221">
            <v>-20</v>
          </cell>
          <cell r="AF221">
            <v>-20</v>
          </cell>
          <cell r="AG221">
            <v>-20</v>
          </cell>
          <cell r="AH221">
            <v>-20</v>
          </cell>
          <cell r="AI221">
            <v>-20</v>
          </cell>
          <cell r="AJ221">
            <v>-20</v>
          </cell>
          <cell r="AK221">
            <v>-115.80549999999999</v>
          </cell>
          <cell r="AL221">
            <v>-60</v>
          </cell>
          <cell r="AM221">
            <v>-60</v>
          </cell>
          <cell r="AN221">
            <v>-60</v>
          </cell>
          <cell r="AO221">
            <v>-115.80549999999999</v>
          </cell>
          <cell r="AP221">
            <v>-175.80549999999999</v>
          </cell>
          <cell r="AQ221">
            <v>-235.80549999999999</v>
          </cell>
          <cell r="AR221">
            <v>-295.80549999999999</v>
          </cell>
          <cell r="AS221">
            <v>-53.03</v>
          </cell>
          <cell r="AT221">
            <v>0</v>
          </cell>
          <cell r="AU221">
            <v>-62.775500000000001</v>
          </cell>
          <cell r="AV221">
            <v>-20</v>
          </cell>
          <cell r="AW221">
            <v>-20</v>
          </cell>
          <cell r="AX221">
            <v>-20</v>
          </cell>
          <cell r="AY221">
            <v>-20</v>
          </cell>
          <cell r="AZ221">
            <v>-20</v>
          </cell>
          <cell r="BA221">
            <v>-20</v>
          </cell>
          <cell r="BB221">
            <v>-20</v>
          </cell>
          <cell r="BC221">
            <v>-20</v>
          </cell>
          <cell r="BD221">
            <v>-20</v>
          </cell>
          <cell r="BE221">
            <v>-115.80549999999999</v>
          </cell>
          <cell r="BF221">
            <v>-60</v>
          </cell>
          <cell r="BG221">
            <v>-60</v>
          </cell>
          <cell r="BH221">
            <v>-60</v>
          </cell>
          <cell r="BI221">
            <v>-115.80549999999999</v>
          </cell>
          <cell r="BJ221">
            <v>-175.80549999999999</v>
          </cell>
          <cell r="BK221">
            <v>-235.80549999999999</v>
          </cell>
          <cell r="BL221">
            <v>-295.80549999999999</v>
          </cell>
          <cell r="BM221">
            <v>-53.03</v>
          </cell>
          <cell r="BN221">
            <v>0</v>
          </cell>
          <cell r="BO221">
            <v>-62.775500000000001</v>
          </cell>
          <cell r="BP221">
            <v>-18.658999999999999</v>
          </cell>
          <cell r="BQ221">
            <v>-81.873728813559325</v>
          </cell>
          <cell r="BR221">
            <v>-15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-115.80549999999999</v>
          </cell>
          <cell r="BZ221">
            <v>-115.53272881355932</v>
          </cell>
          <cell r="CA221">
            <v>0</v>
          </cell>
          <cell r="CB221">
            <v>0</v>
          </cell>
          <cell r="CC221">
            <v>-115.80549999999999</v>
          </cell>
          <cell r="CD221">
            <v>-231.33822881355931</v>
          </cell>
          <cell r="CE221">
            <v>-231.33822881355931</v>
          </cell>
          <cell r="CF221">
            <v>-231.33822881355931</v>
          </cell>
        </row>
        <row r="222">
          <cell r="A222">
            <v>80502</v>
          </cell>
          <cell r="B222" t="str">
            <v xml:space="preserve">Участие в выставках 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-213.983</v>
          </cell>
          <cell r="AB222">
            <v>0</v>
          </cell>
          <cell r="AC222">
            <v>0</v>
          </cell>
          <cell r="AD222">
            <v>-100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-213.983</v>
          </cell>
          <cell r="AL222">
            <v>-100</v>
          </cell>
          <cell r="AM222">
            <v>0</v>
          </cell>
          <cell r="AN222">
            <v>0</v>
          </cell>
          <cell r="AO222">
            <v>-213.983</v>
          </cell>
          <cell r="AP222">
            <v>-313.983</v>
          </cell>
          <cell r="AQ222">
            <v>-313.983</v>
          </cell>
          <cell r="AR222">
            <v>-313.983</v>
          </cell>
          <cell r="AS222">
            <v>0</v>
          </cell>
          <cell r="AT222">
            <v>0</v>
          </cell>
          <cell r="AU222">
            <v>-213.983</v>
          </cell>
          <cell r="AV222">
            <v>0</v>
          </cell>
          <cell r="AW222">
            <v>0</v>
          </cell>
          <cell r="AX222">
            <v>-100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-213.983</v>
          </cell>
          <cell r="BF222">
            <v>-100</v>
          </cell>
          <cell r="BG222">
            <v>0</v>
          </cell>
          <cell r="BH222">
            <v>0</v>
          </cell>
          <cell r="BI222">
            <v>-213.983</v>
          </cell>
          <cell r="BJ222">
            <v>-313.983</v>
          </cell>
          <cell r="BK222">
            <v>-313.983</v>
          </cell>
          <cell r="BL222">
            <v>-313.983</v>
          </cell>
          <cell r="BM222">
            <v>0</v>
          </cell>
          <cell r="BN222">
            <v>0</v>
          </cell>
          <cell r="BO222">
            <v>-213.983</v>
          </cell>
          <cell r="BP222">
            <v>-250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-213.983</v>
          </cell>
          <cell r="BZ222">
            <v>-250</v>
          </cell>
          <cell r="CA222">
            <v>0</v>
          </cell>
          <cell r="CB222">
            <v>0</v>
          </cell>
          <cell r="CC222">
            <v>-213.983</v>
          </cell>
          <cell r="CD222">
            <v>-463.983</v>
          </cell>
          <cell r="CE222">
            <v>-463.983</v>
          </cell>
          <cell r="CF222">
            <v>-463.983</v>
          </cell>
        </row>
        <row r="223">
          <cell r="A223">
            <v>80503</v>
          </cell>
          <cell r="B223" t="str">
            <v>Расходы по хранению и транспортировке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</row>
        <row r="224">
          <cell r="A224">
            <v>80504</v>
          </cell>
          <cell r="B224" t="str">
            <v>Участие в тендерах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-10</v>
          </cell>
          <cell r="AB224">
            <v>0</v>
          </cell>
          <cell r="AC224">
            <v>-10</v>
          </cell>
          <cell r="AD224">
            <v>-10</v>
          </cell>
          <cell r="AE224">
            <v>-10</v>
          </cell>
          <cell r="AF224">
            <v>-10</v>
          </cell>
          <cell r="AG224">
            <v>-10</v>
          </cell>
          <cell r="AH224">
            <v>-10</v>
          </cell>
          <cell r="AI224">
            <v>-10</v>
          </cell>
          <cell r="AJ224">
            <v>-10</v>
          </cell>
          <cell r="AK224">
            <v>-10</v>
          </cell>
          <cell r="AL224">
            <v>-20</v>
          </cell>
          <cell r="AM224">
            <v>-30</v>
          </cell>
          <cell r="AN224">
            <v>-30</v>
          </cell>
          <cell r="AO224">
            <v>-10</v>
          </cell>
          <cell r="AP224">
            <v>-30</v>
          </cell>
          <cell r="AQ224">
            <v>-60</v>
          </cell>
          <cell r="AR224">
            <v>-90</v>
          </cell>
          <cell r="AS224">
            <v>0</v>
          </cell>
          <cell r="AT224">
            <v>0</v>
          </cell>
          <cell r="AU224">
            <v>-10</v>
          </cell>
          <cell r="AV224">
            <v>0</v>
          </cell>
          <cell r="AW224">
            <v>-10</v>
          </cell>
          <cell r="AX224">
            <v>-10</v>
          </cell>
          <cell r="AY224">
            <v>-10</v>
          </cell>
          <cell r="AZ224">
            <v>-10</v>
          </cell>
          <cell r="BA224">
            <v>-10</v>
          </cell>
          <cell r="BB224">
            <v>-10</v>
          </cell>
          <cell r="BC224">
            <v>-10</v>
          </cell>
          <cell r="BD224">
            <v>-10</v>
          </cell>
          <cell r="BE224">
            <v>-10</v>
          </cell>
          <cell r="BF224">
            <v>-20</v>
          </cell>
          <cell r="BG224">
            <v>-30</v>
          </cell>
          <cell r="BH224">
            <v>-30</v>
          </cell>
          <cell r="BI224">
            <v>-10</v>
          </cell>
          <cell r="BJ224">
            <v>-30</v>
          </cell>
          <cell r="BK224">
            <v>-60</v>
          </cell>
          <cell r="BL224">
            <v>-90</v>
          </cell>
          <cell r="BM224">
            <v>0</v>
          </cell>
          <cell r="BN224">
            <v>0</v>
          </cell>
          <cell r="BO224">
            <v>-10</v>
          </cell>
          <cell r="BP224">
            <v>-10</v>
          </cell>
          <cell r="BQ224">
            <v>-10</v>
          </cell>
          <cell r="BR224">
            <v>-10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-10</v>
          </cell>
          <cell r="BZ224">
            <v>-30</v>
          </cell>
          <cell r="CA224">
            <v>0</v>
          </cell>
          <cell r="CB224">
            <v>0</v>
          </cell>
          <cell r="CC224">
            <v>-10</v>
          </cell>
          <cell r="CD224">
            <v>-40</v>
          </cell>
          <cell r="CE224">
            <v>-40</v>
          </cell>
          <cell r="CF224">
            <v>-40</v>
          </cell>
        </row>
        <row r="225">
          <cell r="A225">
            <v>80505</v>
          </cell>
          <cell r="B225" t="str">
            <v>Банковские гарантии на участие в конкурсе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-40</v>
          </cell>
          <cell r="Z225">
            <v>-74</v>
          </cell>
          <cell r="AA225">
            <v>0</v>
          </cell>
          <cell r="AB225">
            <v>0</v>
          </cell>
          <cell r="AC225">
            <v>-845.09707397260286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-114</v>
          </cell>
          <cell r="AL225">
            <v>-845.09707397260286</v>
          </cell>
          <cell r="AM225">
            <v>0</v>
          </cell>
          <cell r="AN225">
            <v>0</v>
          </cell>
          <cell r="AO225">
            <v>-114</v>
          </cell>
          <cell r="AP225">
            <v>-959.09707397260286</v>
          </cell>
          <cell r="AQ225">
            <v>-959.09707397260286</v>
          </cell>
          <cell r="AR225">
            <v>-959.09707397260286</v>
          </cell>
          <cell r="AS225">
            <v>-40</v>
          </cell>
          <cell r="AT225">
            <v>-74</v>
          </cell>
          <cell r="AU225">
            <v>0</v>
          </cell>
          <cell r="AV225">
            <v>0</v>
          </cell>
          <cell r="AW225">
            <v>-845.09707397260286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-114</v>
          </cell>
          <cell r="BF225">
            <v>-845.09707397260286</v>
          </cell>
          <cell r="BG225">
            <v>0</v>
          </cell>
          <cell r="BH225">
            <v>0</v>
          </cell>
          <cell r="BI225">
            <v>-114</v>
          </cell>
          <cell r="BJ225">
            <v>-959.09707397260286</v>
          </cell>
          <cell r="BK225">
            <v>-959.09707397260286</v>
          </cell>
          <cell r="BL225">
            <v>-959.09707397260286</v>
          </cell>
          <cell r="BM225">
            <v>-40</v>
          </cell>
          <cell r="BN225">
            <v>-74</v>
          </cell>
          <cell r="BO225">
            <v>0</v>
          </cell>
          <cell r="BP225">
            <v>0</v>
          </cell>
          <cell r="BQ225">
            <v>-106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-114</v>
          </cell>
          <cell r="BZ225">
            <v>-106</v>
          </cell>
          <cell r="CA225">
            <v>0</v>
          </cell>
          <cell r="CB225">
            <v>0</v>
          </cell>
          <cell r="CC225">
            <v>-114</v>
          </cell>
          <cell r="CD225">
            <v>-220</v>
          </cell>
          <cell r="CE225">
            <v>-220</v>
          </cell>
          <cell r="CF225">
            <v>-220</v>
          </cell>
        </row>
        <row r="226">
          <cell r="A226">
            <v>80600</v>
          </cell>
          <cell r="B226" t="str">
            <v>Социальные расходы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-95.938000000000002</v>
          </cell>
          <cell r="AA226">
            <v>-15.564</v>
          </cell>
          <cell r="AB226">
            <v>-32</v>
          </cell>
          <cell r="AC226">
            <v>-57</v>
          </cell>
          <cell r="AD226">
            <v>-42</v>
          </cell>
          <cell r="AE226">
            <v>-47</v>
          </cell>
          <cell r="AF226">
            <v>-52</v>
          </cell>
          <cell r="AG226">
            <v>-37</v>
          </cell>
          <cell r="AH226">
            <v>-39</v>
          </cell>
          <cell r="AI226">
            <v>-47</v>
          </cell>
          <cell r="AJ226">
            <v>-247</v>
          </cell>
          <cell r="AK226">
            <v>-111.50200000000001</v>
          </cell>
          <cell r="AL226">
            <v>-131</v>
          </cell>
          <cell r="AM226">
            <v>-136</v>
          </cell>
          <cell r="AN226">
            <v>-333</v>
          </cell>
          <cell r="AO226">
            <v>-111.50200000000001</v>
          </cell>
          <cell r="AP226">
            <v>-242.50200000000001</v>
          </cell>
          <cell r="AQ226">
            <v>-378.50200000000001</v>
          </cell>
          <cell r="AR226">
            <v>-711.50199999999995</v>
          </cell>
          <cell r="AS226">
            <v>0</v>
          </cell>
          <cell r="AT226">
            <v>-95.938000000000002</v>
          </cell>
          <cell r="AU226">
            <v>-15.564</v>
          </cell>
          <cell r="AV226">
            <v>-32</v>
          </cell>
          <cell r="AW226">
            <v>-57</v>
          </cell>
          <cell r="AX226">
            <v>-42</v>
          </cell>
          <cell r="AY226">
            <v>-47</v>
          </cell>
          <cell r="AZ226">
            <v>-52</v>
          </cell>
          <cell r="BA226">
            <v>-37</v>
          </cell>
          <cell r="BB226">
            <v>-39</v>
          </cell>
          <cell r="BC226">
            <v>-47</v>
          </cell>
          <cell r="BD226">
            <v>-247</v>
          </cell>
          <cell r="BE226">
            <v>-111.50200000000001</v>
          </cell>
          <cell r="BF226">
            <v>-131</v>
          </cell>
          <cell r="BG226">
            <v>-136</v>
          </cell>
          <cell r="BH226">
            <v>-333</v>
          </cell>
          <cell r="BI226">
            <v>-111.50200000000001</v>
          </cell>
          <cell r="BJ226">
            <v>-242.50200000000001</v>
          </cell>
          <cell r="BK226">
            <v>-378.50200000000001</v>
          </cell>
          <cell r="BL226">
            <v>-711.50199999999995</v>
          </cell>
          <cell r="BM226">
            <v>0</v>
          </cell>
          <cell r="BN226">
            <v>-95.938000000000002</v>
          </cell>
          <cell r="BO226">
            <v>-15.564</v>
          </cell>
          <cell r="BP226">
            <v>-67.5</v>
          </cell>
          <cell r="BQ226">
            <v>-37</v>
          </cell>
          <cell r="BR226">
            <v>-73.099999999999994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-111.50200000000001</v>
          </cell>
          <cell r="BZ226">
            <v>-177.6</v>
          </cell>
          <cell r="CA226">
            <v>0</v>
          </cell>
          <cell r="CB226">
            <v>0</v>
          </cell>
          <cell r="CC226">
            <v>-111.50200000000001</v>
          </cell>
          <cell r="CD226">
            <v>-289.10199999999998</v>
          </cell>
          <cell r="CE226">
            <v>-289.10199999999998</v>
          </cell>
          <cell r="CF226">
            <v>-289.10199999999998</v>
          </cell>
        </row>
        <row r="227">
          <cell r="A227">
            <v>80601</v>
          </cell>
          <cell r="B227" t="str">
            <v>Материальная помощь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-95.938000000000002</v>
          </cell>
          <cell r="AA227">
            <v>-15.564</v>
          </cell>
          <cell r="AB227">
            <v>-5</v>
          </cell>
          <cell r="AC227">
            <v>-30</v>
          </cell>
          <cell r="AD227">
            <v>-15</v>
          </cell>
          <cell r="AE227">
            <v>-20</v>
          </cell>
          <cell r="AF227">
            <v>-25</v>
          </cell>
          <cell r="AG227">
            <v>-10</v>
          </cell>
          <cell r="AH227">
            <v>-12</v>
          </cell>
          <cell r="AI227">
            <v>-20</v>
          </cell>
          <cell r="AJ227">
            <v>-70</v>
          </cell>
          <cell r="AK227">
            <v>-111.50200000000001</v>
          </cell>
          <cell r="AL227">
            <v>-50</v>
          </cell>
          <cell r="AM227">
            <v>-55</v>
          </cell>
          <cell r="AN227">
            <v>-102</v>
          </cell>
          <cell r="AO227">
            <v>-111.50200000000001</v>
          </cell>
          <cell r="AP227">
            <v>-161.50200000000001</v>
          </cell>
          <cell r="AQ227">
            <v>-216.50200000000001</v>
          </cell>
          <cell r="AR227">
            <v>-318.50200000000001</v>
          </cell>
          <cell r="AS227">
            <v>0</v>
          </cell>
          <cell r="AT227">
            <v>-95.938000000000002</v>
          </cell>
          <cell r="AU227">
            <v>-15.564</v>
          </cell>
          <cell r="AV227">
            <v>-5</v>
          </cell>
          <cell r="AW227">
            <v>-30</v>
          </cell>
          <cell r="AX227">
            <v>-15</v>
          </cell>
          <cell r="AY227">
            <v>-20</v>
          </cell>
          <cell r="AZ227">
            <v>-25</v>
          </cell>
          <cell r="BA227">
            <v>-10</v>
          </cell>
          <cell r="BB227">
            <v>-12</v>
          </cell>
          <cell r="BC227">
            <v>-20</v>
          </cell>
          <cell r="BD227">
            <v>-70</v>
          </cell>
          <cell r="BE227">
            <v>-111.50200000000001</v>
          </cell>
          <cell r="BF227">
            <v>-50</v>
          </cell>
          <cell r="BG227">
            <v>-55</v>
          </cell>
          <cell r="BH227">
            <v>-102</v>
          </cell>
          <cell r="BI227">
            <v>-111.50200000000001</v>
          </cell>
          <cell r="BJ227">
            <v>-161.50200000000001</v>
          </cell>
          <cell r="BK227">
            <v>-216.50200000000001</v>
          </cell>
          <cell r="BL227">
            <v>-318.50200000000001</v>
          </cell>
          <cell r="BM227">
            <v>0</v>
          </cell>
          <cell r="BN227">
            <v>-95.938000000000002</v>
          </cell>
          <cell r="BO227">
            <v>-15.564</v>
          </cell>
          <cell r="BP227">
            <v>-40.5</v>
          </cell>
          <cell r="BQ227">
            <v>-10</v>
          </cell>
          <cell r="BR227">
            <v>-46.1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-111.50200000000001</v>
          </cell>
          <cell r="BZ227">
            <v>-96.6</v>
          </cell>
          <cell r="CA227">
            <v>0</v>
          </cell>
          <cell r="CB227">
            <v>0</v>
          </cell>
          <cell r="CC227">
            <v>-111.50200000000001</v>
          </cell>
          <cell r="CD227">
            <v>-208.102</v>
          </cell>
          <cell r="CE227">
            <v>-208.102</v>
          </cell>
          <cell r="CF227">
            <v>-208.102</v>
          </cell>
        </row>
        <row r="228">
          <cell r="A228">
            <v>80611</v>
          </cell>
          <cell r="B228" t="str">
            <v>Путевки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</row>
        <row r="229">
          <cell r="A229">
            <v>80621</v>
          </cell>
          <cell r="B229" t="str">
            <v>Страхование работников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-27</v>
          </cell>
          <cell r="AC229">
            <v>-27</v>
          </cell>
          <cell r="AD229">
            <v>-27</v>
          </cell>
          <cell r="AE229">
            <v>-27</v>
          </cell>
          <cell r="AF229">
            <v>-27</v>
          </cell>
          <cell r="AG229">
            <v>-27</v>
          </cell>
          <cell r="AH229">
            <v>-27</v>
          </cell>
          <cell r="AI229">
            <v>-27</v>
          </cell>
          <cell r="AJ229">
            <v>-27</v>
          </cell>
          <cell r="AK229">
            <v>0</v>
          </cell>
          <cell r="AL229">
            <v>-81</v>
          </cell>
          <cell r="AM229">
            <v>-81</v>
          </cell>
          <cell r="AN229">
            <v>-81</v>
          </cell>
          <cell r="AO229">
            <v>0</v>
          </cell>
          <cell r="AP229">
            <v>-81</v>
          </cell>
          <cell r="AQ229">
            <v>-162</v>
          </cell>
          <cell r="AR229">
            <v>-243</v>
          </cell>
          <cell r="AS229">
            <v>0</v>
          </cell>
          <cell r="AT229">
            <v>0</v>
          </cell>
          <cell r="AU229">
            <v>0</v>
          </cell>
          <cell r="AV229">
            <v>-27</v>
          </cell>
          <cell r="AW229">
            <v>-27</v>
          </cell>
          <cell r="AX229">
            <v>-27</v>
          </cell>
          <cell r="AY229">
            <v>-27</v>
          </cell>
          <cell r="AZ229">
            <v>-27</v>
          </cell>
          <cell r="BA229">
            <v>-27</v>
          </cell>
          <cell r="BB229">
            <v>-27</v>
          </cell>
          <cell r="BC229">
            <v>-27</v>
          </cell>
          <cell r="BD229">
            <v>-27</v>
          </cell>
          <cell r="BE229">
            <v>0</v>
          </cell>
          <cell r="BF229">
            <v>-81</v>
          </cell>
          <cell r="BG229">
            <v>-81</v>
          </cell>
          <cell r="BH229">
            <v>-81</v>
          </cell>
          <cell r="BI229">
            <v>0</v>
          </cell>
          <cell r="BJ229">
            <v>-81</v>
          </cell>
          <cell r="BK229">
            <v>-162</v>
          </cell>
          <cell r="BL229">
            <v>-243</v>
          </cell>
          <cell r="BM229">
            <v>0</v>
          </cell>
          <cell r="BN229">
            <v>0</v>
          </cell>
          <cell r="BO229">
            <v>0</v>
          </cell>
          <cell r="BP229">
            <v>-27</v>
          </cell>
          <cell r="BQ229">
            <v>-27</v>
          </cell>
          <cell r="BR229">
            <v>-27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-81</v>
          </cell>
          <cell r="CA229">
            <v>0</v>
          </cell>
          <cell r="CB229">
            <v>0</v>
          </cell>
          <cell r="CC229">
            <v>0</v>
          </cell>
          <cell r="CD229">
            <v>-81</v>
          </cell>
          <cell r="CE229">
            <v>-81</v>
          </cell>
          <cell r="CF229">
            <v>-81</v>
          </cell>
        </row>
        <row r="230">
          <cell r="A230">
            <v>80631</v>
          </cell>
          <cell r="B230" t="str">
            <v>Культурно-массовые мероприятия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-150</v>
          </cell>
          <cell r="AK230">
            <v>0</v>
          </cell>
          <cell r="AL230">
            <v>0</v>
          </cell>
          <cell r="AM230">
            <v>0</v>
          </cell>
          <cell r="AN230">
            <v>-150</v>
          </cell>
          <cell r="AO230">
            <v>0</v>
          </cell>
          <cell r="AP230">
            <v>0</v>
          </cell>
          <cell r="AQ230">
            <v>0</v>
          </cell>
          <cell r="AR230">
            <v>-150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-150</v>
          </cell>
          <cell r="BE230">
            <v>0</v>
          </cell>
          <cell r="BF230">
            <v>0</v>
          </cell>
          <cell r="BG230">
            <v>0</v>
          </cell>
          <cell r="BH230">
            <v>-150</v>
          </cell>
          <cell r="BI230">
            <v>0</v>
          </cell>
          <cell r="BJ230">
            <v>0</v>
          </cell>
          <cell r="BK230">
            <v>0</v>
          </cell>
          <cell r="BL230">
            <v>-150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</row>
        <row r="231">
          <cell r="A231">
            <v>80641</v>
          </cell>
          <cell r="B231" t="str">
            <v>Медицинское обслуживание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</row>
        <row r="232">
          <cell r="A232">
            <v>80651</v>
          </cell>
          <cell r="B232" t="str">
            <v>Пенсионное обеспечение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</row>
        <row r="233">
          <cell r="A233">
            <v>80661</v>
          </cell>
          <cell r="B233" t="str">
            <v>Прочие социальные расходы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</row>
        <row r="234">
          <cell r="A234">
            <v>80700</v>
          </cell>
          <cell r="B234" t="str">
            <v>Прочие общие и административные затраты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-1.4630000000000001</v>
          </cell>
          <cell r="Z234">
            <v>-6.3179999999999996</v>
          </cell>
          <cell r="AA234">
            <v>-0.85499999999999998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-8.6359999999999992</v>
          </cell>
          <cell r="AL234">
            <v>0</v>
          </cell>
          <cell r="AM234">
            <v>0</v>
          </cell>
          <cell r="AN234">
            <v>0</v>
          </cell>
          <cell r="AO234">
            <v>-8.6359999999999992</v>
          </cell>
          <cell r="AP234">
            <v>-8.6359999999999992</v>
          </cell>
          <cell r="AQ234">
            <v>-8.6359999999999992</v>
          </cell>
          <cell r="AR234">
            <v>-8.6359999999999992</v>
          </cell>
          <cell r="AS234">
            <v>-1.4630000000000001</v>
          </cell>
          <cell r="AT234">
            <v>-6.3179999999999996</v>
          </cell>
          <cell r="AU234">
            <v>-0.85499999999999998</v>
          </cell>
          <cell r="AV234">
            <v>0</v>
          </cell>
          <cell r="AW234">
            <v>0</v>
          </cell>
          <cell r="AX234">
            <v>0</v>
          </cell>
          <cell r="AY234">
            <v>-14.7</v>
          </cell>
          <cell r="AZ234">
            <v>-14.7</v>
          </cell>
          <cell r="BA234">
            <v>-14.7</v>
          </cell>
          <cell r="BB234">
            <v>-14.7</v>
          </cell>
          <cell r="BC234">
            <v>-14.7</v>
          </cell>
          <cell r="BD234">
            <v>-13</v>
          </cell>
          <cell r="BE234">
            <v>-8.6359999999999992</v>
          </cell>
          <cell r="BF234">
            <v>0</v>
          </cell>
          <cell r="BG234">
            <v>-44.099999999999994</v>
          </cell>
          <cell r="BH234">
            <v>-42.4</v>
          </cell>
          <cell r="BI234">
            <v>-8.6359999999999992</v>
          </cell>
          <cell r="BJ234">
            <v>-8.6359999999999992</v>
          </cell>
          <cell r="BK234">
            <v>-52.73599999999999</v>
          </cell>
          <cell r="BL234">
            <v>-95.135999999999996</v>
          </cell>
          <cell r="BM234">
            <v>-1.4630000000000001</v>
          </cell>
          <cell r="BN234">
            <v>-6.3179999999999996</v>
          </cell>
          <cell r="BO234">
            <v>-0.85499999999999998</v>
          </cell>
          <cell r="BP234">
            <v>-18.408000000000001</v>
          </cell>
          <cell r="BQ234">
            <v>-25.849152542372881</v>
          </cell>
          <cell r="BR234">
            <v>-10.060169491525425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-8.6359999999999992</v>
          </cell>
          <cell r="BZ234">
            <v>-54.317322033898307</v>
          </cell>
          <cell r="CA234">
            <v>0</v>
          </cell>
          <cell r="CB234">
            <v>0</v>
          </cell>
          <cell r="CC234">
            <v>-8.6359999999999992</v>
          </cell>
          <cell r="CD234">
            <v>-62.953322033898303</v>
          </cell>
          <cell r="CE234">
            <v>-62.953322033898303</v>
          </cell>
          <cell r="CF234">
            <v>-62.953322033898303</v>
          </cell>
        </row>
        <row r="235">
          <cell r="A235">
            <v>80800</v>
          </cell>
          <cell r="B235" t="str">
            <v>АМОРТИЗАЦИЯ ОСНОВНЫХ СРЕДСТВ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-8.2129999999999992</v>
          </cell>
          <cell r="Z235">
            <v>-41.901999999999994</v>
          </cell>
          <cell r="AA235">
            <v>-77.619</v>
          </cell>
          <cell r="AB235">
            <v>-237.30072090308067</v>
          </cell>
          <cell r="AC235">
            <v>-311.87091466309562</v>
          </cell>
          <cell r="AD235">
            <v>-509.87091466309568</v>
          </cell>
          <cell r="AE235">
            <v>-558.20953831900965</v>
          </cell>
          <cell r="AF235">
            <v>-567.27620498567637</v>
          </cell>
          <cell r="AG235">
            <v>-576.65953831900958</v>
          </cell>
          <cell r="AH235">
            <v>-591.62490498567627</v>
          </cell>
          <cell r="AI235">
            <v>-593.15823831900957</v>
          </cell>
          <cell r="AJ235">
            <v>-595.34712720789844</v>
          </cell>
          <cell r="AK235">
            <v>-127.73399999999999</v>
          </cell>
          <cell r="AL235">
            <v>-1059.0425502292719</v>
          </cell>
          <cell r="AM235">
            <v>-1702.1452816236956</v>
          </cell>
          <cell r="AN235">
            <v>-1780.1302705125843</v>
          </cell>
          <cell r="AO235">
            <v>-127.73399999999999</v>
          </cell>
          <cell r="AP235">
            <v>-1186.7765502292718</v>
          </cell>
          <cell r="AQ235">
            <v>-2888.9218318529674</v>
          </cell>
          <cell r="AR235">
            <v>-4669.0521023655519</v>
          </cell>
          <cell r="AS235">
            <v>-8.2129999999999992</v>
          </cell>
          <cell r="AT235">
            <v>-41.901999999999994</v>
          </cell>
          <cell r="AU235">
            <v>-77.619</v>
          </cell>
          <cell r="AV235">
            <v>-237.30072090308067</v>
          </cell>
          <cell r="AW235">
            <v>-311.87091466309562</v>
          </cell>
          <cell r="AX235">
            <v>-509.87091466309568</v>
          </cell>
          <cell r="AY235">
            <v>-558.20953831900965</v>
          </cell>
          <cell r="AZ235">
            <v>-567.27620498567637</v>
          </cell>
          <cell r="BA235">
            <v>-576.65953831900958</v>
          </cell>
          <cell r="BB235">
            <v>-591.62490498567627</v>
          </cell>
          <cell r="BC235">
            <v>-593.15823831900957</v>
          </cell>
          <cell r="BD235">
            <v>-595.34712720789844</v>
          </cell>
          <cell r="BE235">
            <v>-127.73399999999999</v>
          </cell>
          <cell r="BF235">
            <v>-1059.0425502292719</v>
          </cell>
          <cell r="BG235">
            <v>-1702.1452816236956</v>
          </cell>
          <cell r="BH235">
            <v>-1780.1302705125843</v>
          </cell>
          <cell r="BI235">
            <v>-127.73399999999999</v>
          </cell>
          <cell r="BJ235">
            <v>-1186.7765502292718</v>
          </cell>
          <cell r="BK235">
            <v>-2888.9218318529674</v>
          </cell>
          <cell r="BL235">
            <v>-4669.0521023655519</v>
          </cell>
          <cell r="BM235">
            <v>-8.2129999999999992</v>
          </cell>
          <cell r="BN235">
            <v>-41.901999999999994</v>
          </cell>
          <cell r="BO235">
            <v>-77.619</v>
          </cell>
          <cell r="BP235">
            <v>-106.747</v>
          </cell>
          <cell r="BQ235">
            <v>-166.74699999999999</v>
          </cell>
          <cell r="BR235">
            <v>-226.74699999999999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-127.73399999999999</v>
          </cell>
          <cell r="BZ235">
            <v>-500.24099999999999</v>
          </cell>
          <cell r="CA235">
            <v>0</v>
          </cell>
          <cell r="CB235">
            <v>0</v>
          </cell>
          <cell r="CC235">
            <v>-127.73399999999999</v>
          </cell>
          <cell r="CD235">
            <v>-627.97500000000002</v>
          </cell>
          <cell r="CE235">
            <v>-627.97500000000002</v>
          </cell>
          <cell r="CF235">
            <v>-627.97500000000002</v>
          </cell>
        </row>
        <row r="236">
          <cell r="A236">
            <v>80801</v>
          </cell>
          <cell r="B236" t="str">
            <v>Амортизация основных средств производственного назначения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</row>
        <row r="237">
          <cell r="A237">
            <v>80811</v>
          </cell>
          <cell r="B237" t="str">
            <v>Здания и сооружения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</row>
        <row r="238">
          <cell r="A238">
            <v>80821</v>
          </cell>
          <cell r="B238" t="str">
            <v>Машины и механизмы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</row>
        <row r="239">
          <cell r="A239">
            <v>80831</v>
          </cell>
          <cell r="B239" t="str">
            <v>Транспортные средства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</row>
        <row r="240">
          <cell r="A240">
            <v>80841</v>
          </cell>
          <cell r="B240" t="str">
            <v>Офисное оборудование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</row>
        <row r="241">
          <cell r="A241">
            <v>80851</v>
          </cell>
          <cell r="B241" t="str">
            <v>Нематериальные активы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</row>
        <row r="242">
          <cell r="A242">
            <v>80861</v>
          </cell>
          <cell r="B242" t="str">
            <v>Прочие основные средства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</row>
        <row r="243">
          <cell r="A243">
            <v>80802</v>
          </cell>
          <cell r="B243" t="str">
            <v>Амортизация основных средств непроизводственного назначения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-8.2129999999999992</v>
          </cell>
          <cell r="Z243">
            <v>-41.901999999999994</v>
          </cell>
          <cell r="AA243">
            <v>-77.619</v>
          </cell>
          <cell r="AB243">
            <v>-237.30072090308067</v>
          </cell>
          <cell r="AC243">
            <v>-311.87091466309562</v>
          </cell>
          <cell r="AD243">
            <v>-509.87091466309568</v>
          </cell>
          <cell r="AE243">
            <v>-558.20953831900965</v>
          </cell>
          <cell r="AF243">
            <v>-567.27620498567637</v>
          </cell>
          <cell r="AG243">
            <v>-576.65953831900958</v>
          </cell>
          <cell r="AH243">
            <v>-591.62490498567627</v>
          </cell>
          <cell r="AI243">
            <v>-593.15823831900957</v>
          </cell>
          <cell r="AJ243">
            <v>-595.34712720789844</v>
          </cell>
          <cell r="AK243">
            <v>-127.73399999999999</v>
          </cell>
          <cell r="AL243">
            <v>-1059.0425502292719</v>
          </cell>
          <cell r="AM243">
            <v>-1702.1452816236956</v>
          </cell>
          <cell r="AN243">
            <v>-1780.1302705125843</v>
          </cell>
          <cell r="AO243">
            <v>-127.73399999999999</v>
          </cell>
          <cell r="AP243">
            <v>-1186.7765502292718</v>
          </cell>
          <cell r="AQ243">
            <v>-2888.9218318529674</v>
          </cell>
          <cell r="AR243">
            <v>-4669.0521023655519</v>
          </cell>
          <cell r="AS243">
            <v>-8.2129999999999992</v>
          </cell>
          <cell r="AT243">
            <v>-41.901999999999994</v>
          </cell>
          <cell r="AU243">
            <v>-77.619</v>
          </cell>
          <cell r="AV243">
            <v>-237.30072090308067</v>
          </cell>
          <cell r="AW243">
            <v>-311.87091466309562</v>
          </cell>
          <cell r="AX243">
            <v>-509.87091466309568</v>
          </cell>
          <cell r="AY243">
            <v>-558.20953831900965</v>
          </cell>
          <cell r="AZ243">
            <v>-567.27620498567637</v>
          </cell>
          <cell r="BA243">
            <v>-576.65953831900958</v>
          </cell>
          <cell r="BB243">
            <v>-591.62490498567627</v>
          </cell>
          <cell r="BC243">
            <v>-593.15823831900957</v>
          </cell>
          <cell r="BD243">
            <v>-595.34712720789844</v>
          </cell>
          <cell r="BE243">
            <v>-127.73399999999999</v>
          </cell>
          <cell r="BF243">
            <v>-1059.0425502292719</v>
          </cell>
          <cell r="BG243">
            <v>-1702.1452816236956</v>
          </cell>
          <cell r="BH243">
            <v>-1780.1302705125843</v>
          </cell>
          <cell r="BI243">
            <v>-127.73399999999999</v>
          </cell>
          <cell r="BJ243">
            <v>-1186.7765502292718</v>
          </cell>
          <cell r="BK243">
            <v>-2888.9218318529674</v>
          </cell>
          <cell r="BL243">
            <v>-4669.0521023655519</v>
          </cell>
          <cell r="BM243">
            <v>-8.2129999999999992</v>
          </cell>
          <cell r="BN243">
            <v>-41.901999999999994</v>
          </cell>
          <cell r="BO243">
            <v>-77.619</v>
          </cell>
          <cell r="BP243">
            <v>-106.747</v>
          </cell>
          <cell r="BQ243">
            <v>-166.74699999999999</v>
          </cell>
          <cell r="BR243">
            <v>-226.74699999999999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-127.73399999999999</v>
          </cell>
          <cell r="BZ243">
            <v>-500.24099999999999</v>
          </cell>
          <cell r="CA243">
            <v>0</v>
          </cell>
          <cell r="CB243">
            <v>0</v>
          </cell>
          <cell r="CC243">
            <v>-127.73399999999999</v>
          </cell>
          <cell r="CD243">
            <v>-627.97500000000002</v>
          </cell>
          <cell r="CE243">
            <v>-627.97500000000002</v>
          </cell>
          <cell r="CF243">
            <v>-627.97500000000002</v>
          </cell>
        </row>
        <row r="244">
          <cell r="A244">
            <v>80812</v>
          </cell>
          <cell r="B244" t="str">
            <v>Здания и сооружения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</row>
        <row r="245">
          <cell r="A245">
            <v>80822</v>
          </cell>
          <cell r="B245" t="str">
            <v>Транспортные средства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-20.277999999999999</v>
          </cell>
          <cell r="AA245">
            <v>-50.204000000000001</v>
          </cell>
          <cell r="AB245">
            <v>-80.959999999999994</v>
          </cell>
          <cell r="AC245">
            <v>-80.959999999999994</v>
          </cell>
          <cell r="AD245">
            <v>-228.96</v>
          </cell>
          <cell r="AE245">
            <v>-242.96</v>
          </cell>
          <cell r="AF245">
            <v>-249.96</v>
          </cell>
          <cell r="AG245">
            <v>-256.95999999999998</v>
          </cell>
          <cell r="AH245">
            <v>-269.95999999999998</v>
          </cell>
          <cell r="AI245">
            <v>-269.95999999999998</v>
          </cell>
          <cell r="AJ245">
            <v>-269.95999999999998</v>
          </cell>
          <cell r="AK245">
            <v>-70.481999999999999</v>
          </cell>
          <cell r="AL245">
            <v>-390.88</v>
          </cell>
          <cell r="AM245">
            <v>-749.88</v>
          </cell>
          <cell r="AN245">
            <v>-809.87999999999988</v>
          </cell>
          <cell r="AO245">
            <v>-70.481999999999999</v>
          </cell>
          <cell r="AP245">
            <v>-461.36199999999997</v>
          </cell>
          <cell r="AQ245">
            <v>-1211.242</v>
          </cell>
          <cell r="AR245">
            <v>-2021.1219999999998</v>
          </cell>
          <cell r="AS245">
            <v>0</v>
          </cell>
          <cell r="AT245">
            <v>-20.277999999999999</v>
          </cell>
          <cell r="AU245">
            <v>-50.204000000000001</v>
          </cell>
          <cell r="AV245">
            <v>-80.959999999999994</v>
          </cell>
          <cell r="AW245">
            <v>-80.959999999999994</v>
          </cell>
          <cell r="AX245">
            <v>-228.96</v>
          </cell>
          <cell r="AY245">
            <v>-242.96</v>
          </cell>
          <cell r="AZ245">
            <v>-249.96</v>
          </cell>
          <cell r="BA245">
            <v>-256.95999999999998</v>
          </cell>
          <cell r="BB245">
            <v>-269.95999999999998</v>
          </cell>
          <cell r="BC245">
            <v>-269.95999999999998</v>
          </cell>
          <cell r="BD245">
            <v>-269.95999999999998</v>
          </cell>
          <cell r="BE245">
            <v>-70.481999999999999</v>
          </cell>
          <cell r="BF245">
            <v>-390.88</v>
          </cell>
          <cell r="BG245">
            <v>-749.88</v>
          </cell>
          <cell r="BH245">
            <v>-809.87999999999988</v>
          </cell>
          <cell r="BI245">
            <v>-70.481999999999999</v>
          </cell>
          <cell r="BJ245">
            <v>-461.36199999999997</v>
          </cell>
          <cell r="BK245">
            <v>-1211.242</v>
          </cell>
          <cell r="BL245">
            <v>-2021.1219999999998</v>
          </cell>
          <cell r="BM245">
            <v>0</v>
          </cell>
          <cell r="BN245">
            <v>-20.277999999999999</v>
          </cell>
          <cell r="BO245">
            <v>-50.204000000000001</v>
          </cell>
          <cell r="BP245">
            <v>-16.218</v>
          </cell>
          <cell r="BQ245">
            <v>-16.218</v>
          </cell>
          <cell r="BR245">
            <v>-16.218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-70.481999999999999</v>
          </cell>
          <cell r="BZ245">
            <v>-48.653999999999996</v>
          </cell>
          <cell r="CA245">
            <v>0</v>
          </cell>
          <cell r="CB245">
            <v>0</v>
          </cell>
          <cell r="CC245">
            <v>-70.481999999999999</v>
          </cell>
          <cell r="CD245">
            <v>-119.136</v>
          </cell>
          <cell r="CE245">
            <v>-119.136</v>
          </cell>
          <cell r="CF245">
            <v>-119.136</v>
          </cell>
        </row>
        <row r="246">
          <cell r="A246">
            <v>80832</v>
          </cell>
          <cell r="B246" t="str">
            <v>Офисное оборудование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-8.1649999999999991</v>
          </cell>
          <cell r="Z246">
            <v>-21.466999999999999</v>
          </cell>
          <cell r="AA246">
            <v>-27.257999999999999</v>
          </cell>
          <cell r="AB246">
            <v>-150.3493209030807</v>
          </cell>
          <cell r="AC246">
            <v>-222.94814448014503</v>
          </cell>
          <cell r="AD246">
            <v>-272.94814448014506</v>
          </cell>
          <cell r="AE246">
            <v>-303.80343480272575</v>
          </cell>
          <cell r="AF246">
            <v>-305.55343480272575</v>
          </cell>
          <cell r="AG246">
            <v>-307.30343480272575</v>
          </cell>
          <cell r="AH246">
            <v>-309.05343480272575</v>
          </cell>
          <cell r="AI246">
            <v>-310.58676813605905</v>
          </cell>
          <cell r="AJ246">
            <v>-312.45899035828131</v>
          </cell>
          <cell r="AK246">
            <v>-56.89</v>
          </cell>
          <cell r="AL246">
            <v>-646.24560986337076</v>
          </cell>
          <cell r="AM246">
            <v>-916.66030440817724</v>
          </cell>
          <cell r="AN246">
            <v>-932.09919329706611</v>
          </cell>
          <cell r="AO246">
            <v>-56.89</v>
          </cell>
          <cell r="AP246">
            <v>-703.13560986337075</v>
          </cell>
          <cell r="AQ246">
            <v>-1619.7959142715481</v>
          </cell>
          <cell r="AR246">
            <v>-2551.8951075686141</v>
          </cell>
          <cell r="AS246">
            <v>-8.1649999999999991</v>
          </cell>
          <cell r="AT246">
            <v>-21.466999999999999</v>
          </cell>
          <cell r="AU246">
            <v>-27.257999999999999</v>
          </cell>
          <cell r="AV246">
            <v>-150.3493209030807</v>
          </cell>
          <cell r="AW246">
            <v>-222.94814448014503</v>
          </cell>
          <cell r="AX246">
            <v>-272.94814448014506</v>
          </cell>
          <cell r="AY246">
            <v>-303.80343480272575</v>
          </cell>
          <cell r="AZ246">
            <v>-305.55343480272575</v>
          </cell>
          <cell r="BA246">
            <v>-307.30343480272575</v>
          </cell>
          <cell r="BB246">
            <v>-309.05343480272575</v>
          </cell>
          <cell r="BC246">
            <v>-310.58676813605905</v>
          </cell>
          <cell r="BD246">
            <v>-312.45899035828131</v>
          </cell>
          <cell r="BE246">
            <v>-56.89</v>
          </cell>
          <cell r="BF246">
            <v>-646.24560986337076</v>
          </cell>
          <cell r="BG246">
            <v>-916.66030440817724</v>
          </cell>
          <cell r="BH246">
            <v>-932.09919329706611</v>
          </cell>
          <cell r="BI246">
            <v>-56.89</v>
          </cell>
          <cell r="BJ246">
            <v>-703.13560986337075</v>
          </cell>
          <cell r="BK246">
            <v>-1619.7959142715481</v>
          </cell>
          <cell r="BL246">
            <v>-2551.8951075686141</v>
          </cell>
          <cell r="BM246">
            <v>-8.1649999999999991</v>
          </cell>
          <cell r="BN246">
            <v>-21.466999999999999</v>
          </cell>
          <cell r="BO246">
            <v>-27.257999999999999</v>
          </cell>
          <cell r="BP246">
            <v>-90.119</v>
          </cell>
          <cell r="BQ246">
            <v>-150.119</v>
          </cell>
          <cell r="BR246">
            <v>-209.54900000000001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-56.89</v>
          </cell>
          <cell r="BZ246">
            <v>-449.78700000000003</v>
          </cell>
          <cell r="CA246">
            <v>0</v>
          </cell>
          <cell r="CB246">
            <v>0</v>
          </cell>
          <cell r="CC246">
            <v>-56.89</v>
          </cell>
          <cell r="CD246">
            <v>-506.67700000000002</v>
          </cell>
          <cell r="CE246">
            <v>-506.67700000000002</v>
          </cell>
          <cell r="CF246">
            <v>-506.67700000000002</v>
          </cell>
        </row>
        <row r="247">
          <cell r="A247">
            <v>80842</v>
          </cell>
          <cell r="B247" t="str">
            <v>Нематериальные активы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</row>
        <row r="248">
          <cell r="A248">
            <v>80852</v>
          </cell>
          <cell r="B248" t="str">
            <v>Прочие основные средства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-4.8000000000000001E-2</v>
          </cell>
          <cell r="Z248">
            <v>-0.157</v>
          </cell>
          <cell r="AA248">
            <v>-0.157</v>
          </cell>
          <cell r="AB248">
            <v>-5.9914000000000005</v>
          </cell>
          <cell r="AC248">
            <v>-7.9627701829505639</v>
          </cell>
          <cell r="AD248">
            <v>-7.9627701829505639</v>
          </cell>
          <cell r="AE248">
            <v>-11.446103516283898</v>
          </cell>
          <cell r="AF248">
            <v>-11.762770182950565</v>
          </cell>
          <cell r="AG248">
            <v>-12.396103516283898</v>
          </cell>
          <cell r="AH248">
            <v>-12.611470182950566</v>
          </cell>
          <cell r="AI248">
            <v>-12.611470182950566</v>
          </cell>
          <cell r="AJ248">
            <v>-12.92813684961723</v>
          </cell>
          <cell r="AK248">
            <v>-0.36199999999999999</v>
          </cell>
          <cell r="AL248">
            <v>-21.916940365901127</v>
          </cell>
          <cell r="AM248">
            <v>-35.60497721551836</v>
          </cell>
          <cell r="AN248">
            <v>-38.151077215518363</v>
          </cell>
          <cell r="AO248">
            <v>-0.36199999999999999</v>
          </cell>
          <cell r="AP248">
            <v>-22.278940365901125</v>
          </cell>
          <cell r="AQ248">
            <v>-57.883917581419482</v>
          </cell>
          <cell r="AR248">
            <v>-96.034994796937838</v>
          </cell>
          <cell r="AS248">
            <v>-4.8000000000000001E-2</v>
          </cell>
          <cell r="AT248">
            <v>-0.157</v>
          </cell>
          <cell r="AU248">
            <v>-0.157</v>
          </cell>
          <cell r="AV248">
            <v>-5.9914000000000005</v>
          </cell>
          <cell r="AW248">
            <v>-7.9627701829505639</v>
          </cell>
          <cell r="AX248">
            <v>-7.9627701829505639</v>
          </cell>
          <cell r="AY248">
            <v>-11.446103516283898</v>
          </cell>
          <cell r="AZ248">
            <v>-11.762770182950565</v>
          </cell>
          <cell r="BA248">
            <v>-12.396103516283898</v>
          </cell>
          <cell r="BB248">
            <v>-12.611470182950566</v>
          </cell>
          <cell r="BC248">
            <v>-12.611470182950566</v>
          </cell>
          <cell r="BD248">
            <v>-12.92813684961723</v>
          </cell>
          <cell r="BE248">
            <v>-0.36199999999999999</v>
          </cell>
          <cell r="BF248">
            <v>-21.916940365901127</v>
          </cell>
          <cell r="BG248">
            <v>-35.60497721551836</v>
          </cell>
          <cell r="BH248">
            <v>-38.151077215518363</v>
          </cell>
          <cell r="BI248">
            <v>-0.36199999999999999</v>
          </cell>
          <cell r="BJ248">
            <v>-22.278940365901125</v>
          </cell>
          <cell r="BK248">
            <v>-57.883917581419482</v>
          </cell>
          <cell r="BL248">
            <v>-96.034994796937838</v>
          </cell>
          <cell r="BM248">
            <v>-4.8000000000000001E-2</v>
          </cell>
          <cell r="BN248">
            <v>-0.157</v>
          </cell>
          <cell r="BO248">
            <v>-0.157</v>
          </cell>
          <cell r="BP248">
            <v>-0.41</v>
          </cell>
          <cell r="BQ248">
            <v>-0.41</v>
          </cell>
          <cell r="BR248">
            <v>-0.98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-0.36199999999999999</v>
          </cell>
          <cell r="BZ248">
            <v>-1.7999999999999998</v>
          </cell>
          <cell r="CA248">
            <v>0</v>
          </cell>
          <cell r="CB248">
            <v>0</v>
          </cell>
          <cell r="CC248">
            <v>-0.36199999999999999</v>
          </cell>
          <cell r="CD248">
            <v>-2.1619999999999999</v>
          </cell>
          <cell r="CE248">
            <v>-2.1619999999999999</v>
          </cell>
          <cell r="CF248">
            <v>-2.1619999999999999</v>
          </cell>
        </row>
        <row r="249">
          <cell r="A249">
            <v>80900</v>
          </cell>
          <cell r="B249" t="str">
            <v>НАЛОГИ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-14.8</v>
          </cell>
          <cell r="AB249">
            <v>0</v>
          </cell>
          <cell r="AC249">
            <v>0</v>
          </cell>
          <cell r="AD249">
            <v>-167.48</v>
          </cell>
          <cell r="AE249">
            <v>-12</v>
          </cell>
          <cell r="AF249">
            <v>-6</v>
          </cell>
          <cell r="AG249">
            <v>-70.400000000000006</v>
          </cell>
          <cell r="AH249">
            <v>0</v>
          </cell>
          <cell r="AI249">
            <v>-6</v>
          </cell>
          <cell r="AJ249">
            <v>-47.69</v>
          </cell>
          <cell r="AK249">
            <v>-14.8</v>
          </cell>
          <cell r="AL249">
            <v>-167.48</v>
          </cell>
          <cell r="AM249">
            <v>-88.4</v>
          </cell>
          <cell r="AN249">
            <v>-53.69</v>
          </cell>
          <cell r="AO249">
            <v>-14.8</v>
          </cell>
          <cell r="AP249">
            <v>-182.28</v>
          </cell>
          <cell r="AQ249">
            <v>-270.68</v>
          </cell>
          <cell r="AR249">
            <v>-324.37</v>
          </cell>
          <cell r="AS249">
            <v>0</v>
          </cell>
          <cell r="AT249">
            <v>0</v>
          </cell>
          <cell r="AU249">
            <v>-14.8</v>
          </cell>
          <cell r="AV249">
            <v>0</v>
          </cell>
          <cell r="AW249">
            <v>0</v>
          </cell>
          <cell r="AX249">
            <v>-167.48</v>
          </cell>
          <cell r="AY249">
            <v>-12</v>
          </cell>
          <cell r="AZ249">
            <v>-6</v>
          </cell>
          <cell r="BA249">
            <v>-70.400000000000006</v>
          </cell>
          <cell r="BB249">
            <v>0</v>
          </cell>
          <cell r="BC249">
            <v>-6</v>
          </cell>
          <cell r="BD249">
            <v>-47.69</v>
          </cell>
          <cell r="BE249">
            <v>-14.8</v>
          </cell>
          <cell r="BF249">
            <v>-167.48</v>
          </cell>
          <cell r="BG249">
            <v>-88.4</v>
          </cell>
          <cell r="BH249">
            <v>-53.69</v>
          </cell>
          <cell r="BI249">
            <v>-14.8</v>
          </cell>
          <cell r="BJ249">
            <v>-182.28</v>
          </cell>
          <cell r="BK249">
            <v>-270.68</v>
          </cell>
          <cell r="BL249">
            <v>-324.37</v>
          </cell>
          <cell r="BM249">
            <v>0</v>
          </cell>
          <cell r="BN249">
            <v>0</v>
          </cell>
          <cell r="BO249">
            <v>-14.8</v>
          </cell>
          <cell r="BP249">
            <v>0</v>
          </cell>
          <cell r="BQ249">
            <v>0</v>
          </cell>
          <cell r="BR249">
            <v>-167.48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-14.8</v>
          </cell>
          <cell r="BZ249">
            <v>-167.48</v>
          </cell>
          <cell r="CA249">
            <v>0</v>
          </cell>
          <cell r="CB249">
            <v>0</v>
          </cell>
          <cell r="CC249">
            <v>-14.8</v>
          </cell>
          <cell r="CD249">
            <v>-182.28</v>
          </cell>
          <cell r="CE249">
            <v>-182.28</v>
          </cell>
          <cell r="CF249">
            <v>-182.28</v>
          </cell>
        </row>
        <row r="250">
          <cell r="A250">
            <v>80901</v>
          </cell>
          <cell r="B250" t="str">
            <v>Налог на имущество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-14.8</v>
          </cell>
          <cell r="AB250">
            <v>0</v>
          </cell>
          <cell r="AC250">
            <v>0</v>
          </cell>
          <cell r="AD250">
            <v>-31.48</v>
          </cell>
          <cell r="AE250">
            <v>0</v>
          </cell>
          <cell r="AF250">
            <v>0</v>
          </cell>
          <cell r="AG250">
            <v>-54.4</v>
          </cell>
          <cell r="AH250">
            <v>0</v>
          </cell>
          <cell r="AI250">
            <v>0</v>
          </cell>
          <cell r="AJ250">
            <v>-37.69</v>
          </cell>
          <cell r="AK250">
            <v>-14.8</v>
          </cell>
          <cell r="AL250">
            <v>-31.48</v>
          </cell>
          <cell r="AM250">
            <v>-54.4</v>
          </cell>
          <cell r="AN250">
            <v>-37.69</v>
          </cell>
          <cell r="AO250">
            <v>-14.8</v>
          </cell>
          <cell r="AP250">
            <v>-46.28</v>
          </cell>
          <cell r="AQ250">
            <v>-100.68</v>
          </cell>
          <cell r="AR250">
            <v>-138.37</v>
          </cell>
          <cell r="AS250">
            <v>0</v>
          </cell>
          <cell r="AT250">
            <v>0</v>
          </cell>
          <cell r="AU250">
            <v>-14.8</v>
          </cell>
          <cell r="AV250">
            <v>0</v>
          </cell>
          <cell r="AW250">
            <v>0</v>
          </cell>
          <cell r="AX250">
            <v>-31.48</v>
          </cell>
          <cell r="AY250">
            <v>0</v>
          </cell>
          <cell r="AZ250">
            <v>0</v>
          </cell>
          <cell r="BA250">
            <v>-54.4</v>
          </cell>
          <cell r="BB250">
            <v>0</v>
          </cell>
          <cell r="BC250">
            <v>0</v>
          </cell>
          <cell r="BD250">
            <v>-37.69</v>
          </cell>
          <cell r="BE250">
            <v>-14.8</v>
          </cell>
          <cell r="BF250">
            <v>-31.48</v>
          </cell>
          <cell r="BG250">
            <v>-54.4</v>
          </cell>
          <cell r="BH250">
            <v>-37.69</v>
          </cell>
          <cell r="BI250">
            <v>-14.8</v>
          </cell>
          <cell r="BJ250">
            <v>-46.28</v>
          </cell>
          <cell r="BK250">
            <v>-100.68</v>
          </cell>
          <cell r="BL250">
            <v>-138.37</v>
          </cell>
          <cell r="BM250">
            <v>0</v>
          </cell>
          <cell r="BN250">
            <v>0</v>
          </cell>
          <cell r="BO250">
            <v>-14.8</v>
          </cell>
          <cell r="BP250">
            <v>0</v>
          </cell>
          <cell r="BQ250">
            <v>0</v>
          </cell>
          <cell r="BR250">
            <v>-31.48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-14.8</v>
          </cell>
          <cell r="BZ250">
            <v>-31.48</v>
          </cell>
          <cell r="CA250">
            <v>0</v>
          </cell>
          <cell r="CB250">
            <v>0</v>
          </cell>
          <cell r="CC250">
            <v>-14.8</v>
          </cell>
          <cell r="CD250">
            <v>-46.28</v>
          </cell>
          <cell r="CE250">
            <v>-46.28</v>
          </cell>
          <cell r="CF250">
            <v>-46.28</v>
          </cell>
        </row>
        <row r="251">
          <cell r="A251">
            <v>80902</v>
          </cell>
          <cell r="B251" t="str">
            <v>Транспортный налог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-126</v>
          </cell>
          <cell r="AE251">
            <v>-12</v>
          </cell>
          <cell r="AF251">
            <v>-6</v>
          </cell>
          <cell r="AG251">
            <v>-6</v>
          </cell>
          <cell r="AH251">
            <v>0</v>
          </cell>
          <cell r="AI251">
            <v>-6</v>
          </cell>
          <cell r="AJ251">
            <v>0</v>
          </cell>
          <cell r="AK251">
            <v>0</v>
          </cell>
          <cell r="AL251">
            <v>-126</v>
          </cell>
          <cell r="AM251">
            <v>-24</v>
          </cell>
          <cell r="AN251">
            <v>-6</v>
          </cell>
          <cell r="AO251">
            <v>0</v>
          </cell>
          <cell r="AP251">
            <v>-126</v>
          </cell>
          <cell r="AQ251">
            <v>-150</v>
          </cell>
          <cell r="AR251">
            <v>-156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-126</v>
          </cell>
          <cell r="AY251">
            <v>-12</v>
          </cell>
          <cell r="AZ251">
            <v>-6</v>
          </cell>
          <cell r="BA251">
            <v>-6</v>
          </cell>
          <cell r="BB251">
            <v>0</v>
          </cell>
          <cell r="BC251">
            <v>-6</v>
          </cell>
          <cell r="BD251">
            <v>0</v>
          </cell>
          <cell r="BE251">
            <v>0</v>
          </cell>
          <cell r="BF251">
            <v>-126</v>
          </cell>
          <cell r="BG251">
            <v>-24</v>
          </cell>
          <cell r="BH251">
            <v>-6</v>
          </cell>
          <cell r="BI251">
            <v>0</v>
          </cell>
          <cell r="BJ251">
            <v>-126</v>
          </cell>
          <cell r="BK251">
            <v>-150</v>
          </cell>
          <cell r="BL251">
            <v>-156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-126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-126</v>
          </cell>
          <cell r="CA251">
            <v>0</v>
          </cell>
          <cell r="CB251">
            <v>0</v>
          </cell>
          <cell r="CC251">
            <v>0</v>
          </cell>
          <cell r="CD251">
            <v>-126</v>
          </cell>
          <cell r="CE251">
            <v>-126</v>
          </cell>
          <cell r="CF251">
            <v>-126</v>
          </cell>
        </row>
        <row r="252">
          <cell r="A252">
            <v>80903</v>
          </cell>
          <cell r="B252" t="str">
            <v>Налог на землю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</row>
        <row r="253">
          <cell r="A253">
            <v>80904</v>
          </cell>
          <cell r="B253" t="str">
            <v>Прочие налоги, сборы и отчисления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-10</v>
          </cell>
          <cell r="AE253">
            <v>0</v>
          </cell>
          <cell r="AF253">
            <v>0</v>
          </cell>
          <cell r="AG253">
            <v>-10</v>
          </cell>
          <cell r="AH253">
            <v>0</v>
          </cell>
          <cell r="AI253">
            <v>0</v>
          </cell>
          <cell r="AJ253">
            <v>-10</v>
          </cell>
          <cell r="AK253">
            <v>0</v>
          </cell>
          <cell r="AL253">
            <v>-10</v>
          </cell>
          <cell r="AM253">
            <v>-10</v>
          </cell>
          <cell r="AN253">
            <v>-10</v>
          </cell>
          <cell r="AO253">
            <v>0</v>
          </cell>
          <cell r="AP253">
            <v>-10</v>
          </cell>
          <cell r="AQ253">
            <v>-20</v>
          </cell>
          <cell r="AR253">
            <v>-30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-10</v>
          </cell>
          <cell r="AY253">
            <v>0</v>
          </cell>
          <cell r="AZ253">
            <v>0</v>
          </cell>
          <cell r="BA253">
            <v>-10</v>
          </cell>
          <cell r="BB253">
            <v>0</v>
          </cell>
          <cell r="BC253">
            <v>0</v>
          </cell>
          <cell r="BD253">
            <v>-10</v>
          </cell>
          <cell r="BE253">
            <v>0</v>
          </cell>
          <cell r="BF253">
            <v>-10</v>
          </cell>
          <cell r="BG253">
            <v>-10</v>
          </cell>
          <cell r="BH253">
            <v>-10</v>
          </cell>
          <cell r="BI253">
            <v>0</v>
          </cell>
          <cell r="BJ253">
            <v>-10</v>
          </cell>
          <cell r="BK253">
            <v>-20</v>
          </cell>
          <cell r="BL253">
            <v>-30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-10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-10</v>
          </cell>
          <cell r="CA253">
            <v>0</v>
          </cell>
          <cell r="CB253">
            <v>0</v>
          </cell>
          <cell r="CC253">
            <v>0</v>
          </cell>
          <cell r="CD253">
            <v>-10</v>
          </cell>
          <cell r="CE253">
            <v>-10</v>
          </cell>
          <cell r="CF253">
            <v>-10</v>
          </cell>
        </row>
        <row r="254">
          <cell r="A254">
            <v>89999</v>
          </cell>
          <cell r="B254" t="str">
            <v>Прибыль от операционной деятельности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-27621.147999999997</v>
          </cell>
          <cell r="Z254">
            <v>27373.708940000008</v>
          </cell>
          <cell r="AA254">
            <v>-9096.1495899999991</v>
          </cell>
          <cell r="AB254">
            <v>4207.4377157890649</v>
          </cell>
          <cell r="AC254">
            <v>-13228.491907354499</v>
          </cell>
          <cell r="AD254">
            <v>3793.1396266144702</v>
          </cell>
          <cell r="AE254">
            <v>21503.782293991837</v>
          </cell>
          <cell r="AF254">
            <v>18680.563634123013</v>
          </cell>
          <cell r="AG254">
            <v>34574.189736984416</v>
          </cell>
          <cell r="AH254">
            <v>36617.933547737121</v>
          </cell>
          <cell r="AI254">
            <v>31310.628739845764</v>
          </cell>
          <cell r="AJ254">
            <v>22783.298361709571</v>
          </cell>
          <cell r="AK254">
            <v>-9343.5886499999888</v>
          </cell>
          <cell r="AL254">
            <v>-5227.9145649509637</v>
          </cell>
          <cell r="AM254">
            <v>74758.535665099276</v>
          </cell>
          <cell r="AN254">
            <v>90711.860649292459</v>
          </cell>
          <cell r="AO254">
            <v>-9343.5886499999888</v>
          </cell>
          <cell r="AP254">
            <v>-14571.503214950953</v>
          </cell>
          <cell r="AQ254">
            <v>60187.032450148326</v>
          </cell>
          <cell r="AR254">
            <v>150898.89309944079</v>
          </cell>
          <cell r="AS254">
            <v>-27621.147999999997</v>
          </cell>
          <cell r="AT254">
            <v>27373.708940000008</v>
          </cell>
          <cell r="AU254">
            <v>-9096.1495899999991</v>
          </cell>
          <cell r="AV254">
            <v>4207.4377157890649</v>
          </cell>
          <cell r="AW254">
            <v>-13228.491907354499</v>
          </cell>
          <cell r="AX254">
            <v>3793.1396266144702</v>
          </cell>
          <cell r="AY254">
            <v>15876.090477217571</v>
          </cell>
          <cell r="AZ254">
            <v>13734.980239929626</v>
          </cell>
          <cell r="BA254">
            <v>29623.68141698436</v>
          </cell>
          <cell r="BB254">
            <v>36143.124227737142</v>
          </cell>
          <cell r="BC254">
            <v>30519.44261984586</v>
          </cell>
          <cell r="BD254">
            <v>21739.680241709571</v>
          </cell>
          <cell r="BE254">
            <v>-9343.5886499999888</v>
          </cell>
          <cell r="BF254">
            <v>-5227.9145649509637</v>
          </cell>
          <cell r="BG254">
            <v>59234.752134131559</v>
          </cell>
          <cell r="BH254">
            <v>88402.247089292578</v>
          </cell>
          <cell r="BI254">
            <v>-9343.5886499999888</v>
          </cell>
          <cell r="BJ254">
            <v>-14571.503214950953</v>
          </cell>
          <cell r="BK254">
            <v>44663.248919180609</v>
          </cell>
          <cell r="BL254">
            <v>133065.49600847319</v>
          </cell>
          <cell r="BM254">
            <v>-27621.147999999997</v>
          </cell>
          <cell r="BN254">
            <v>27373.708940000008</v>
          </cell>
          <cell r="BO254">
            <v>-9096.1495899999991</v>
          </cell>
          <cell r="BP254">
            <v>-3367.942431525446</v>
          </cell>
          <cell r="BQ254">
            <v>6808.6037754237268</v>
          </cell>
          <cell r="BR254">
            <v>9207.0338176270379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-9343.5886499999888</v>
          </cell>
          <cell r="BZ254">
            <v>12647.695161525318</v>
          </cell>
          <cell r="CA254">
            <v>0</v>
          </cell>
          <cell r="CB254">
            <v>0</v>
          </cell>
          <cell r="CC254">
            <v>-9343.5886499999888</v>
          </cell>
          <cell r="CD254">
            <v>3304.1065115253296</v>
          </cell>
          <cell r="CE254">
            <v>3304.1065115253296</v>
          </cell>
          <cell r="CF254">
            <v>3304.1065115253296</v>
          </cell>
        </row>
        <row r="255">
          <cell r="A255">
            <v>90000</v>
          </cell>
          <cell r="B255" t="str">
            <v>ВНЕРЕАЛИЗАЦИОННЫЕ ДОХОДЫ И РАСХОДЫ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-5.9500000000000028</v>
          </cell>
          <cell r="Z255">
            <v>-11.608999999999995</v>
          </cell>
          <cell r="AA255">
            <v>48.579000000000008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-789.04109589041093</v>
          </cell>
          <cell r="AG255">
            <v>-1084.9315068493152</v>
          </cell>
          <cell r="AH255">
            <v>-1775.3424657534247</v>
          </cell>
          <cell r="AI255">
            <v>-1775.3424657534247</v>
          </cell>
          <cell r="AJ255">
            <v>-1775.3424657534247</v>
          </cell>
          <cell r="AK255">
            <v>31.02000000000001</v>
          </cell>
          <cell r="AL255">
            <v>0</v>
          </cell>
          <cell r="AM255">
            <v>-1873.972602739726</v>
          </cell>
          <cell r="AN255">
            <v>-5326.0273972602736</v>
          </cell>
          <cell r="AO255">
            <v>31.02000000000001</v>
          </cell>
          <cell r="AP255">
            <v>31.02000000000001</v>
          </cell>
          <cell r="AQ255">
            <v>-1842.952602739726</v>
          </cell>
          <cell r="AR255">
            <v>-7168.98</v>
          </cell>
          <cell r="AS255">
            <v>-5.9500000000000028</v>
          </cell>
          <cell r="AT255">
            <v>-11.608999999999995</v>
          </cell>
          <cell r="AU255">
            <v>48.579000000000008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-789.04109589041093</v>
          </cell>
          <cell r="BC255">
            <v>-1084.9315068493152</v>
          </cell>
          <cell r="BD255">
            <v>-1775.3424657534247</v>
          </cell>
          <cell r="BE255">
            <v>31.02000000000001</v>
          </cell>
          <cell r="BF255">
            <v>0</v>
          </cell>
          <cell r="BG255">
            <v>0</v>
          </cell>
          <cell r="BH255">
            <v>-3649.3150684931506</v>
          </cell>
          <cell r="BI255">
            <v>31.02000000000001</v>
          </cell>
          <cell r="BJ255">
            <v>31.02000000000001</v>
          </cell>
          <cell r="BK255">
            <v>31.02000000000001</v>
          </cell>
          <cell r="BL255">
            <v>-3618.2950684931507</v>
          </cell>
          <cell r="BM255">
            <v>-5.9500000000000028</v>
          </cell>
          <cell r="BN255">
            <v>-11.608999999999995</v>
          </cell>
          <cell r="BO255">
            <v>48.579000000000008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31.02000000000001</v>
          </cell>
          <cell r="BZ255">
            <v>0</v>
          </cell>
          <cell r="CA255">
            <v>0</v>
          </cell>
          <cell r="CB255">
            <v>0</v>
          </cell>
          <cell r="CC255">
            <v>31.02000000000001</v>
          </cell>
          <cell r="CD255">
            <v>31.02000000000001</v>
          </cell>
          <cell r="CE255">
            <v>31.02000000000001</v>
          </cell>
          <cell r="CF255">
            <v>31.02000000000001</v>
          </cell>
        </row>
        <row r="257">
          <cell r="A257">
            <v>90101</v>
          </cell>
          <cell r="B257" t="str">
            <v>Реализация основных средств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5.6280000000000001</v>
          </cell>
          <cell r="AA257">
            <v>4.3949999999999996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10.023</v>
          </cell>
          <cell r="AL257">
            <v>0</v>
          </cell>
          <cell r="AM257">
            <v>0</v>
          </cell>
          <cell r="AN257">
            <v>0</v>
          </cell>
          <cell r="AO257">
            <v>10.023</v>
          </cell>
          <cell r="AP257">
            <v>10.023</v>
          </cell>
          <cell r="AQ257">
            <v>10.023</v>
          </cell>
          <cell r="AR257">
            <v>10.023</v>
          </cell>
          <cell r="AS257">
            <v>0</v>
          </cell>
          <cell r="AT257">
            <v>5.6280000000000001</v>
          </cell>
          <cell r="AU257">
            <v>4.3949999999999996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10.023</v>
          </cell>
          <cell r="BF257">
            <v>0</v>
          </cell>
          <cell r="BG257">
            <v>0</v>
          </cell>
          <cell r="BH257">
            <v>0</v>
          </cell>
          <cell r="BI257">
            <v>10.023</v>
          </cell>
          <cell r="BJ257">
            <v>10.023</v>
          </cell>
          <cell r="BK257">
            <v>10.023</v>
          </cell>
          <cell r="BL257">
            <v>10.023</v>
          </cell>
          <cell r="BM257">
            <v>0</v>
          </cell>
          <cell r="BN257">
            <v>5.6280000000000001</v>
          </cell>
          <cell r="BO257">
            <v>4.3949999999999996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10.023</v>
          </cell>
          <cell r="BZ257">
            <v>0</v>
          </cell>
          <cell r="CA257">
            <v>0</v>
          </cell>
          <cell r="CB257">
            <v>0</v>
          </cell>
          <cell r="CC257">
            <v>10.023</v>
          </cell>
          <cell r="CD257">
            <v>10.023</v>
          </cell>
          <cell r="CE257">
            <v>10.023</v>
          </cell>
          <cell r="CF257">
            <v>10.023</v>
          </cell>
        </row>
        <row r="258">
          <cell r="A258">
            <v>90102</v>
          </cell>
          <cell r="B258" t="str">
            <v>Реализация активов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</row>
        <row r="259">
          <cell r="A259">
            <v>90103</v>
          </cell>
          <cell r="B259" t="str">
            <v>Положительные курсовые и суммовые разницы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0.35299999999999998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0.35299999999999998</v>
          </cell>
          <cell r="AL259">
            <v>0</v>
          </cell>
          <cell r="AM259">
            <v>0</v>
          </cell>
          <cell r="AN259">
            <v>0</v>
          </cell>
          <cell r="AO259">
            <v>0.35299999999999998</v>
          </cell>
          <cell r="AP259">
            <v>0.35299999999999998</v>
          </cell>
          <cell r="AQ259">
            <v>0.35299999999999998</v>
          </cell>
          <cell r="AR259">
            <v>0.35299999999999998</v>
          </cell>
          <cell r="AS259">
            <v>0</v>
          </cell>
          <cell r="AT259">
            <v>0</v>
          </cell>
          <cell r="AU259">
            <v>0.35299999999999998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0.35299999999999998</v>
          </cell>
          <cell r="BF259">
            <v>0</v>
          </cell>
          <cell r="BG259">
            <v>0</v>
          </cell>
          <cell r="BH259">
            <v>0</v>
          </cell>
          <cell r="BI259">
            <v>0.35299999999999998</v>
          </cell>
          <cell r="BJ259">
            <v>0.35299999999999998</v>
          </cell>
          <cell r="BK259">
            <v>0.35299999999999998</v>
          </cell>
          <cell r="BL259">
            <v>0.35299999999999998</v>
          </cell>
          <cell r="BM259">
            <v>0</v>
          </cell>
          <cell r="BN259">
            <v>0</v>
          </cell>
          <cell r="BO259">
            <v>0.35299999999999998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0.35299999999999998</v>
          </cell>
          <cell r="BZ259">
            <v>0</v>
          </cell>
          <cell r="CA259">
            <v>0</v>
          </cell>
          <cell r="CB259">
            <v>0</v>
          </cell>
          <cell r="CC259">
            <v>0.35299999999999998</v>
          </cell>
          <cell r="CD259">
            <v>0.35299999999999998</v>
          </cell>
          <cell r="CE259">
            <v>0.35299999999999998</v>
          </cell>
          <cell r="CF259">
            <v>0.35299999999999998</v>
          </cell>
        </row>
        <row r="260">
          <cell r="A260">
            <v>90104</v>
          </cell>
          <cell r="B260" t="str">
            <v>Полученные штрафы, пени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</row>
        <row r="261">
          <cell r="A261">
            <v>90105</v>
          </cell>
          <cell r="B261" t="str">
            <v>Проценты полученные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83.33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83.33</v>
          </cell>
          <cell r="AL261">
            <v>0</v>
          </cell>
          <cell r="AM261">
            <v>0</v>
          </cell>
          <cell r="AN261">
            <v>0</v>
          </cell>
          <cell r="AO261">
            <v>83.33</v>
          </cell>
          <cell r="AP261">
            <v>83.33</v>
          </cell>
          <cell r="AQ261">
            <v>83.33</v>
          </cell>
          <cell r="AR261">
            <v>83.33</v>
          </cell>
          <cell r="AS261">
            <v>0</v>
          </cell>
          <cell r="AT261">
            <v>0</v>
          </cell>
          <cell r="AU261">
            <v>83.33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83.33</v>
          </cell>
          <cell r="BF261">
            <v>0</v>
          </cell>
          <cell r="BG261">
            <v>0</v>
          </cell>
          <cell r="BH261">
            <v>0</v>
          </cell>
          <cell r="BI261">
            <v>83.33</v>
          </cell>
          <cell r="BJ261">
            <v>83.33</v>
          </cell>
          <cell r="BK261">
            <v>83.33</v>
          </cell>
          <cell r="BL261">
            <v>83.33</v>
          </cell>
          <cell r="BM261">
            <v>0</v>
          </cell>
          <cell r="BN261">
            <v>0</v>
          </cell>
          <cell r="BO261">
            <v>83.33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83.33</v>
          </cell>
          <cell r="BZ261">
            <v>0</v>
          </cell>
          <cell r="CA261">
            <v>0</v>
          </cell>
          <cell r="CB261">
            <v>0</v>
          </cell>
          <cell r="CC261">
            <v>83.33</v>
          </cell>
          <cell r="CD261">
            <v>83.33</v>
          </cell>
          <cell r="CE261">
            <v>83.33</v>
          </cell>
          <cell r="CF261">
            <v>83.33</v>
          </cell>
        </row>
        <row r="262">
          <cell r="A262">
            <v>90106</v>
          </cell>
          <cell r="B262" t="str">
            <v>Безвозмездно полученное имущество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</row>
        <row r="263">
          <cell r="A263">
            <v>90107</v>
          </cell>
          <cell r="B263" t="str">
            <v>Доходы прошлых лет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</row>
        <row r="264">
          <cell r="A264">
            <v>90108</v>
          </cell>
          <cell r="B264" t="str">
            <v>Списанная кредиторская задолженность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</row>
        <row r="265">
          <cell r="A265">
            <v>90109</v>
          </cell>
          <cell r="B265" t="str">
            <v>Прочие внереализационные доходы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50.4</v>
          </cell>
          <cell r="Z265">
            <v>49.715000000000003</v>
          </cell>
          <cell r="AA265">
            <v>26.11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126.22500000000001</v>
          </cell>
          <cell r="AL265">
            <v>0</v>
          </cell>
          <cell r="AM265">
            <v>0</v>
          </cell>
          <cell r="AN265">
            <v>0</v>
          </cell>
          <cell r="AO265">
            <v>126.22500000000001</v>
          </cell>
          <cell r="AP265">
            <v>126.22500000000001</v>
          </cell>
          <cell r="AQ265">
            <v>126.22500000000001</v>
          </cell>
          <cell r="AR265">
            <v>126.22500000000001</v>
          </cell>
          <cell r="AS265">
            <v>50.4</v>
          </cell>
          <cell r="AT265">
            <v>49.715000000000003</v>
          </cell>
          <cell r="AU265">
            <v>26.11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126.22500000000001</v>
          </cell>
          <cell r="BF265">
            <v>0</v>
          </cell>
          <cell r="BG265">
            <v>0</v>
          </cell>
          <cell r="BH265">
            <v>0</v>
          </cell>
          <cell r="BI265">
            <v>126.22500000000001</v>
          </cell>
          <cell r="BJ265">
            <v>126.22500000000001</v>
          </cell>
          <cell r="BK265">
            <v>126.22500000000001</v>
          </cell>
          <cell r="BL265">
            <v>126.22500000000001</v>
          </cell>
          <cell r="BM265">
            <v>50.4</v>
          </cell>
          <cell r="BN265">
            <v>49.715000000000003</v>
          </cell>
          <cell r="BO265">
            <v>26.11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126.22500000000001</v>
          </cell>
          <cell r="BZ265">
            <v>0</v>
          </cell>
          <cell r="CA265">
            <v>0</v>
          </cell>
          <cell r="CB265">
            <v>0</v>
          </cell>
          <cell r="CC265">
            <v>126.22500000000001</v>
          </cell>
          <cell r="CD265">
            <v>126.22500000000001</v>
          </cell>
          <cell r="CE265">
            <v>126.22500000000001</v>
          </cell>
          <cell r="CF265">
            <v>126.22500000000001</v>
          </cell>
        </row>
        <row r="266">
          <cell r="A266">
            <v>90200</v>
          </cell>
          <cell r="B266" t="str">
            <v>Внереализационные расходы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-56.35</v>
          </cell>
          <cell r="Z266">
            <v>-66.951999999999998</v>
          </cell>
          <cell r="AA266">
            <v>-65.608999999999995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-789.04109589041093</v>
          </cell>
          <cell r="AG266">
            <v>-1084.9315068493152</v>
          </cell>
          <cell r="AH266">
            <v>-1775.3424657534247</v>
          </cell>
          <cell r="AI266">
            <v>-1775.3424657534247</v>
          </cell>
          <cell r="AJ266">
            <v>-1775.3424657534247</v>
          </cell>
          <cell r="AK266">
            <v>-188.911</v>
          </cell>
          <cell r="AL266">
            <v>0</v>
          </cell>
          <cell r="AM266">
            <v>-1873.972602739726</v>
          </cell>
          <cell r="AN266">
            <v>-5326.0273972602736</v>
          </cell>
          <cell r="AO266">
            <v>-188.911</v>
          </cell>
          <cell r="AP266">
            <v>-188.911</v>
          </cell>
          <cell r="AQ266">
            <v>-2062.883602739726</v>
          </cell>
          <cell r="AR266">
            <v>-7388.9110000000001</v>
          </cell>
          <cell r="AS266">
            <v>-56.35</v>
          </cell>
          <cell r="AT266">
            <v>-66.951999999999998</v>
          </cell>
          <cell r="AU266">
            <v>-65.608999999999995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-789.04109589041093</v>
          </cell>
          <cell r="BC266">
            <v>-1084.9315068493152</v>
          </cell>
          <cell r="BD266">
            <v>-1775.3424657534247</v>
          </cell>
          <cell r="BE266">
            <v>-188.911</v>
          </cell>
          <cell r="BF266">
            <v>0</v>
          </cell>
          <cell r="BG266">
            <v>0</v>
          </cell>
          <cell r="BH266">
            <v>-3649.3150684931506</v>
          </cell>
          <cell r="BI266">
            <v>-188.911</v>
          </cell>
          <cell r="BJ266">
            <v>-188.911</v>
          </cell>
          <cell r="BK266">
            <v>-188.911</v>
          </cell>
          <cell r="BL266">
            <v>-3838.2260684931507</v>
          </cell>
          <cell r="BM266">
            <v>-56.35</v>
          </cell>
          <cell r="BN266">
            <v>-66.951999999999998</v>
          </cell>
          <cell r="BO266">
            <v>-65.608999999999995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-188.911</v>
          </cell>
          <cell r="BZ266">
            <v>0</v>
          </cell>
          <cell r="CA266">
            <v>0</v>
          </cell>
          <cell r="CB266">
            <v>0</v>
          </cell>
          <cell r="CC266">
            <v>-188.911</v>
          </cell>
          <cell r="CD266">
            <v>-188.911</v>
          </cell>
          <cell r="CE266">
            <v>-188.911</v>
          </cell>
          <cell r="CF266">
            <v>-188.911</v>
          </cell>
        </row>
        <row r="267">
          <cell r="A267">
            <v>90201</v>
          </cell>
          <cell r="B267" t="str">
            <v>Списание основных стредств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</row>
        <row r="268">
          <cell r="A268">
            <v>90202</v>
          </cell>
          <cell r="B268" t="str">
            <v>Списание активов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</row>
        <row r="269">
          <cell r="A269">
            <v>90203</v>
          </cell>
          <cell r="B269" t="str">
            <v>Отрицательные курсовые и суммовые разницы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-0.35299999999999998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-0.35299999999999998</v>
          </cell>
          <cell r="AL269">
            <v>0</v>
          </cell>
          <cell r="AM269">
            <v>0</v>
          </cell>
          <cell r="AN269">
            <v>0</v>
          </cell>
          <cell r="AO269">
            <v>-0.35299999999999998</v>
          </cell>
          <cell r="AP269">
            <v>-0.35299999999999998</v>
          </cell>
          <cell r="AQ269">
            <v>-0.35299999999999998</v>
          </cell>
          <cell r="AR269">
            <v>-0.35299999999999998</v>
          </cell>
          <cell r="AS269">
            <v>0</v>
          </cell>
          <cell r="AT269">
            <v>0</v>
          </cell>
          <cell r="AU269">
            <v>-0.35299999999999998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-0.35299999999999998</v>
          </cell>
          <cell r="BF269">
            <v>0</v>
          </cell>
          <cell r="BG269">
            <v>0</v>
          </cell>
          <cell r="BH269">
            <v>0</v>
          </cell>
          <cell r="BI269">
            <v>-0.35299999999999998</v>
          </cell>
          <cell r="BJ269">
            <v>-0.35299999999999998</v>
          </cell>
          <cell r="BK269">
            <v>-0.35299999999999998</v>
          </cell>
          <cell r="BL269">
            <v>-0.35299999999999998</v>
          </cell>
          <cell r="BM269">
            <v>0</v>
          </cell>
          <cell r="BN269">
            <v>0</v>
          </cell>
          <cell r="BO269">
            <v>-0.35299999999999998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-0.35299999999999998</v>
          </cell>
          <cell r="BZ269">
            <v>0</v>
          </cell>
          <cell r="CA269">
            <v>0</v>
          </cell>
          <cell r="CB269">
            <v>0</v>
          </cell>
          <cell r="CC269">
            <v>-0.35299999999999998</v>
          </cell>
          <cell r="CD269">
            <v>-0.35299999999999998</v>
          </cell>
          <cell r="CE269">
            <v>-0.35299999999999998</v>
          </cell>
          <cell r="CF269">
            <v>-0.35299999999999998</v>
          </cell>
        </row>
        <row r="270">
          <cell r="A270">
            <v>90204</v>
          </cell>
          <cell r="B270" t="str">
            <v>Проценты начисленные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-789.04109589041093</v>
          </cell>
          <cell r="AG270">
            <v>-1084.9315068493152</v>
          </cell>
          <cell r="AH270">
            <v>-1775.3424657534247</v>
          </cell>
          <cell r="AI270">
            <v>-1775.3424657534247</v>
          </cell>
          <cell r="AJ270">
            <v>-1775.3424657534247</v>
          </cell>
          <cell r="AK270">
            <v>0</v>
          </cell>
          <cell r="AL270">
            <v>0</v>
          </cell>
          <cell r="AM270">
            <v>-1873.972602739726</v>
          </cell>
          <cell r="AN270">
            <v>-5326.0273972602736</v>
          </cell>
          <cell r="AO270">
            <v>0</v>
          </cell>
          <cell r="AP270">
            <v>0</v>
          </cell>
          <cell r="AQ270">
            <v>-1873.972602739726</v>
          </cell>
          <cell r="AR270">
            <v>-7200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-789.04109589041093</v>
          </cell>
          <cell r="BC270">
            <v>-1084.9315068493152</v>
          </cell>
          <cell r="BD270">
            <v>-1775.3424657534247</v>
          </cell>
          <cell r="BE270">
            <v>0</v>
          </cell>
          <cell r="BF270">
            <v>0</v>
          </cell>
          <cell r="BG270">
            <v>0</v>
          </cell>
          <cell r="BH270">
            <v>-3649.3150684931506</v>
          </cell>
          <cell r="BI270">
            <v>0</v>
          </cell>
          <cell r="BJ270">
            <v>0</v>
          </cell>
          <cell r="BK270">
            <v>0</v>
          </cell>
          <cell r="BL270">
            <v>-3649.3150684931506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</row>
        <row r="271">
          <cell r="A271">
            <v>90205</v>
          </cell>
          <cell r="B271" t="str">
            <v>Судебные расходы и сборы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</row>
        <row r="272">
          <cell r="A272">
            <v>90206</v>
          </cell>
          <cell r="B272" t="str">
            <v>Уплаченые штрафы, пени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</row>
        <row r="273">
          <cell r="A273">
            <v>90207</v>
          </cell>
          <cell r="B273" t="str">
            <v>Проведение собраний акционеров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</row>
        <row r="274">
          <cell r="A274">
            <v>90208</v>
          </cell>
          <cell r="B274" t="str">
            <v>Убытки прошлых лет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</row>
        <row r="275">
          <cell r="A275">
            <v>90209</v>
          </cell>
          <cell r="B275" t="str">
            <v>Безнадежная дебиторская задолженность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</row>
        <row r="276">
          <cell r="A276">
            <v>90210</v>
          </cell>
          <cell r="B276" t="str">
            <v>Прочие внереализационные расходы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-56.35</v>
          </cell>
          <cell r="Z276">
            <v>-66.951999999999998</v>
          </cell>
          <cell r="AA276">
            <v>-65.256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-188.55799999999999</v>
          </cell>
          <cell r="AL276">
            <v>0</v>
          </cell>
          <cell r="AM276">
            <v>0</v>
          </cell>
          <cell r="AN276">
            <v>0</v>
          </cell>
          <cell r="AO276">
            <v>-188.55799999999999</v>
          </cell>
          <cell r="AP276">
            <v>-188.55799999999999</v>
          </cell>
          <cell r="AQ276">
            <v>-188.55799999999999</v>
          </cell>
          <cell r="AR276">
            <v>-188.55799999999999</v>
          </cell>
          <cell r="AS276">
            <v>-56.35</v>
          </cell>
          <cell r="AT276">
            <v>-66.951999999999998</v>
          </cell>
          <cell r="AU276">
            <v>-65.256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-188.55799999999999</v>
          </cell>
          <cell r="BF276">
            <v>0</v>
          </cell>
          <cell r="BG276">
            <v>0</v>
          </cell>
          <cell r="BH276">
            <v>0</v>
          </cell>
          <cell r="BI276">
            <v>-188.55799999999999</v>
          </cell>
          <cell r="BJ276">
            <v>-188.55799999999999</v>
          </cell>
          <cell r="BK276">
            <v>-188.55799999999999</v>
          </cell>
          <cell r="BL276">
            <v>-188.55799999999999</v>
          </cell>
          <cell r="BM276">
            <v>-56.35</v>
          </cell>
          <cell r="BN276">
            <v>-66.951999999999998</v>
          </cell>
          <cell r="BO276">
            <v>-65.256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-188.55799999999999</v>
          </cell>
          <cell r="BZ276">
            <v>0</v>
          </cell>
          <cell r="CA276">
            <v>0</v>
          </cell>
          <cell r="CB276">
            <v>0</v>
          </cell>
          <cell r="CC276">
            <v>-188.55799999999999</v>
          </cell>
          <cell r="CD276">
            <v>-188.55799999999999</v>
          </cell>
          <cell r="CE276">
            <v>-188.55799999999999</v>
          </cell>
          <cell r="CF276">
            <v>-188.55799999999999</v>
          </cell>
        </row>
        <row r="277">
          <cell r="A277">
            <v>99000</v>
          </cell>
          <cell r="B277" t="str">
            <v>ПРИБЫЛЬ ДО НАЛОГА НА ПРИБЫЛЬ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-27627.097999999998</v>
          </cell>
          <cell r="Z277">
            <v>27362.099940000007</v>
          </cell>
          <cell r="AA277">
            <v>-9047.5705899999994</v>
          </cell>
          <cell r="AB277">
            <v>4207.4377157890649</v>
          </cell>
          <cell r="AC277">
            <v>-13228.491907354499</v>
          </cell>
          <cell r="AD277">
            <v>3793.1396266144702</v>
          </cell>
          <cell r="AE277">
            <v>21503.782293991837</v>
          </cell>
          <cell r="AF277">
            <v>17891.522538232603</v>
          </cell>
          <cell r="AG277">
            <v>33489.258230135099</v>
          </cell>
          <cell r="AH277">
            <v>34842.591081983694</v>
          </cell>
          <cell r="AI277">
            <v>29535.286274092341</v>
          </cell>
          <cell r="AJ277">
            <v>21007.955895956147</v>
          </cell>
          <cell r="AK277">
            <v>-9312.5686499999902</v>
          </cell>
          <cell r="AL277">
            <v>-5227.9145649509637</v>
          </cell>
          <cell r="AM277">
            <v>72884.56306235955</v>
          </cell>
          <cell r="AN277">
            <v>85385.833252032171</v>
          </cell>
          <cell r="AO277">
            <v>-9312.5686499999902</v>
          </cell>
          <cell r="AP277">
            <v>-14540.483214950953</v>
          </cell>
          <cell r="AQ277">
            <v>58344.079847408597</v>
          </cell>
          <cell r="AR277">
            <v>143729.91309944078</v>
          </cell>
          <cell r="AS277">
            <v>-27627.097999999998</v>
          </cell>
          <cell r="AT277">
            <v>27362.099940000007</v>
          </cell>
          <cell r="AU277">
            <v>-9047.5705899999994</v>
          </cell>
          <cell r="AV277">
            <v>4207.4377157890649</v>
          </cell>
          <cell r="AW277">
            <v>-13228.491907354499</v>
          </cell>
          <cell r="AX277">
            <v>3793.1396266144702</v>
          </cell>
          <cell r="AY277">
            <v>15876.090477217571</v>
          </cell>
          <cell r="AZ277">
            <v>13734.980239929626</v>
          </cell>
          <cell r="BA277">
            <v>29623.68141698436</v>
          </cell>
          <cell r="BB277">
            <v>35354.083131846732</v>
          </cell>
          <cell r="BC277">
            <v>29434.511112996544</v>
          </cell>
          <cell r="BD277">
            <v>19964.337775956148</v>
          </cell>
          <cell r="BE277">
            <v>-9312.5686499999902</v>
          </cell>
          <cell r="BF277">
            <v>-5227.9145649509637</v>
          </cell>
          <cell r="BG277">
            <v>59234.752134131559</v>
          </cell>
          <cell r="BH277">
            <v>84752.932020799431</v>
          </cell>
          <cell r="BI277">
            <v>-9312.5686499999902</v>
          </cell>
          <cell r="BJ277">
            <v>-14540.483214950953</v>
          </cell>
          <cell r="BK277">
            <v>44694.268919180606</v>
          </cell>
          <cell r="BL277">
            <v>129447.20093998004</v>
          </cell>
          <cell r="BM277">
            <v>-27627.097999999998</v>
          </cell>
          <cell r="BN277">
            <v>27362.099940000007</v>
          </cell>
          <cell r="BO277">
            <v>-9047.5705899999994</v>
          </cell>
          <cell r="BP277">
            <v>-3367.942431525446</v>
          </cell>
          <cell r="BQ277">
            <v>6808.6037754237268</v>
          </cell>
          <cell r="BR277">
            <v>9207.0338176270379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-9312.5686499999902</v>
          </cell>
          <cell r="BZ277">
            <v>12647.695161525318</v>
          </cell>
          <cell r="CA277">
            <v>0</v>
          </cell>
          <cell r="CB277">
            <v>0</v>
          </cell>
          <cell r="CC277">
            <v>-9312.5686499999902</v>
          </cell>
          <cell r="CD277">
            <v>3335.1265115253282</v>
          </cell>
          <cell r="CE277">
            <v>3335.1265115253282</v>
          </cell>
          <cell r="CF277">
            <v>3335.1265115253282</v>
          </cell>
        </row>
        <row r="278">
          <cell r="A278">
            <v>99100</v>
          </cell>
          <cell r="B278" t="str">
            <v>Налог на прибыль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-173.94022103018875</v>
          </cell>
          <cell r="AF278">
            <v>-4029.9654091758243</v>
          </cell>
          <cell r="AG278">
            <v>-7773.4219752324234</v>
          </cell>
          <cell r="AH278">
            <v>-8098.2218596760858</v>
          </cell>
          <cell r="AI278">
            <v>-6824.468705782162</v>
          </cell>
          <cell r="AJ278">
            <v>-4777.909415029475</v>
          </cell>
          <cell r="AK278">
            <v>0</v>
          </cell>
          <cell r="AL278">
            <v>0</v>
          </cell>
          <cell r="AM278">
            <v>-11977.327605438437</v>
          </cell>
          <cell r="AN278">
            <v>-19700.599980487721</v>
          </cell>
          <cell r="AO278">
            <v>0</v>
          </cell>
          <cell r="AP278">
            <v>0</v>
          </cell>
          <cell r="AQ278">
            <v>-11977.327605438437</v>
          </cell>
          <cell r="AR278">
            <v>-31677.927585926158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-1507.8</v>
          </cell>
          <cell r="BA278">
            <v>-6845.6835400762466</v>
          </cell>
          <cell r="BB278">
            <v>-8220.9799516432158</v>
          </cell>
          <cell r="BC278">
            <v>-6800.2826671191706</v>
          </cell>
          <cell r="BD278">
            <v>-4527.4410662294749</v>
          </cell>
          <cell r="BE278">
            <v>0</v>
          </cell>
          <cell r="BF278">
            <v>0</v>
          </cell>
          <cell r="BG278">
            <v>-8353.4835400762458</v>
          </cell>
          <cell r="BH278">
            <v>-19548.703684991862</v>
          </cell>
          <cell r="BI278">
            <v>0</v>
          </cell>
          <cell r="BJ278">
            <v>0</v>
          </cell>
          <cell r="BK278">
            <v>-8353.4835400762458</v>
          </cell>
          <cell r="BL278">
            <v>-27902.187225068108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</row>
        <row r="279">
          <cell r="A279">
            <v>99200</v>
          </cell>
          <cell r="B279" t="str">
            <v>ЧИСТАЯ ПРИБЫЛЬ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-27627.097999999998</v>
          </cell>
          <cell r="Z279">
            <v>27362.099940000007</v>
          </cell>
          <cell r="AA279">
            <v>-9047.5705899999994</v>
          </cell>
          <cell r="AB279">
            <v>4207.4377157890649</v>
          </cell>
          <cell r="AC279">
            <v>-13228.491907354499</v>
          </cell>
          <cell r="AD279">
            <v>3793.1396266144702</v>
          </cell>
          <cell r="AE279">
            <v>21329.842072961648</v>
          </cell>
          <cell r="AF279">
            <v>13861.557129056779</v>
          </cell>
          <cell r="AG279">
            <v>25715.836254902675</v>
          </cell>
          <cell r="AH279">
            <v>26744.369222307607</v>
          </cell>
          <cell r="AI279">
            <v>22710.81756831018</v>
          </cell>
          <cell r="AJ279">
            <v>16230.046480926672</v>
          </cell>
          <cell r="AK279">
            <v>-9312.5686499999902</v>
          </cell>
          <cell r="AL279">
            <v>-5227.9145649509637</v>
          </cell>
          <cell r="AM279">
            <v>60907.235456921102</v>
          </cell>
          <cell r="AN279">
            <v>65685.233271544465</v>
          </cell>
          <cell r="AO279">
            <v>-9312.5686499999902</v>
          </cell>
          <cell r="AP279">
            <v>-14540.483214950953</v>
          </cell>
          <cell r="AQ279">
            <v>46366.752241970149</v>
          </cell>
          <cell r="AR279">
            <v>112051.98551351461</v>
          </cell>
          <cell r="AS279">
            <v>-27627.097999999998</v>
          </cell>
          <cell r="AT279">
            <v>27362.099940000007</v>
          </cell>
          <cell r="AU279">
            <v>-9047.5705899999994</v>
          </cell>
          <cell r="AV279">
            <v>4207.4377157890649</v>
          </cell>
          <cell r="AW279">
            <v>-13228.491907354499</v>
          </cell>
          <cell r="AX279">
            <v>3793.1396266144702</v>
          </cell>
          <cell r="AY279">
            <v>15876.090477217571</v>
          </cell>
          <cell r="AZ279">
            <v>12227.180239929627</v>
          </cell>
          <cell r="BA279">
            <v>22777.997876908114</v>
          </cell>
          <cell r="BB279">
            <v>27133.103180203514</v>
          </cell>
          <cell r="BC279">
            <v>22634.228445877372</v>
          </cell>
          <cell r="BD279">
            <v>15436.896709726672</v>
          </cell>
          <cell r="BE279">
            <v>-9312.5686499999902</v>
          </cell>
          <cell r="BF279">
            <v>-5227.9145649509637</v>
          </cell>
          <cell r="BG279">
            <v>50881.268594055313</v>
          </cell>
          <cell r="BH279">
            <v>65204.228335807558</v>
          </cell>
          <cell r="BI279">
            <v>-9312.5686499999902</v>
          </cell>
          <cell r="BJ279">
            <v>-14540.483214950953</v>
          </cell>
          <cell r="BK279">
            <v>36340.78537910436</v>
          </cell>
          <cell r="BL279">
            <v>101545.01371491191</v>
          </cell>
          <cell r="BM279">
            <v>-27627.097999999998</v>
          </cell>
          <cell r="BN279">
            <v>27362.099940000007</v>
          </cell>
          <cell r="BO279">
            <v>-9047.5705899999994</v>
          </cell>
          <cell r="BP279">
            <v>-3367.942431525446</v>
          </cell>
          <cell r="BQ279">
            <v>6808.6037754237268</v>
          </cell>
          <cell r="BR279">
            <v>9207.0338176270379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-9312.5686499999902</v>
          </cell>
          <cell r="BZ279">
            <v>12647.695161525318</v>
          </cell>
          <cell r="CA279">
            <v>0</v>
          </cell>
          <cell r="CB279">
            <v>0</v>
          </cell>
          <cell r="CC279">
            <v>-9312.5686499999902</v>
          </cell>
          <cell r="CD279">
            <v>3335.1265115253282</v>
          </cell>
          <cell r="CE279">
            <v>3335.1265115253282</v>
          </cell>
          <cell r="CF279">
            <v>3335.1265115253282</v>
          </cell>
        </row>
        <row r="280">
          <cell r="A280">
            <v>99300</v>
          </cell>
          <cell r="B280" t="str">
            <v>Корпоративные налоги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-1016.94</v>
          </cell>
          <cell r="AB280">
            <v>-2902.11</v>
          </cell>
          <cell r="AC280">
            <v>-979.75</v>
          </cell>
          <cell r="AD280">
            <v>-979.75</v>
          </cell>
          <cell r="AE280">
            <v>-979.75</v>
          </cell>
          <cell r="AF280">
            <v>-979.75</v>
          </cell>
          <cell r="AG280">
            <v>-979.75</v>
          </cell>
          <cell r="AH280">
            <v>-979.75</v>
          </cell>
          <cell r="AI280">
            <v>-979.75</v>
          </cell>
          <cell r="AJ280">
            <v>-979.75</v>
          </cell>
          <cell r="AK280">
            <v>-1016.94</v>
          </cell>
          <cell r="AL280">
            <v>-4861.6100000000006</v>
          </cell>
          <cell r="AM280">
            <v>-2939.25</v>
          </cell>
          <cell r="AN280">
            <v>-2939.25</v>
          </cell>
          <cell r="AO280">
            <v>-1016.94</v>
          </cell>
          <cell r="AP280">
            <v>-5878.5500000000011</v>
          </cell>
          <cell r="AQ280">
            <v>-8817.8000000000011</v>
          </cell>
          <cell r="AR280">
            <v>-11757.050000000001</v>
          </cell>
          <cell r="AS280">
            <v>0</v>
          </cell>
          <cell r="AT280">
            <v>0</v>
          </cell>
          <cell r="AU280">
            <v>-1016.94</v>
          </cell>
          <cell r="AV280">
            <v>-2902.11</v>
          </cell>
          <cell r="AW280">
            <v>-979.75</v>
          </cell>
          <cell r="AX280">
            <v>-979.75</v>
          </cell>
          <cell r="AY280">
            <v>-979.75</v>
          </cell>
          <cell r="AZ280">
            <v>-979.75</v>
          </cell>
          <cell r="BA280">
            <v>-979.75</v>
          </cell>
          <cell r="BB280">
            <v>-979.75</v>
          </cell>
          <cell r="BC280">
            <v>-979.75</v>
          </cell>
          <cell r="BD280">
            <v>-979.75</v>
          </cell>
          <cell r="BE280">
            <v>-1016.94</v>
          </cell>
          <cell r="BF280">
            <v>-4861.6100000000006</v>
          </cell>
          <cell r="BG280">
            <v>-2939.25</v>
          </cell>
          <cell r="BH280">
            <v>-2939.25</v>
          </cell>
          <cell r="BI280">
            <v>-1016.94</v>
          </cell>
          <cell r="BJ280">
            <v>-5878.5500000000011</v>
          </cell>
          <cell r="BK280">
            <v>-8817.8000000000011</v>
          </cell>
          <cell r="BL280">
            <v>-11757.050000000001</v>
          </cell>
          <cell r="BM280">
            <v>0</v>
          </cell>
          <cell r="BN280">
            <v>0</v>
          </cell>
          <cell r="BO280">
            <v>-1016.94</v>
          </cell>
          <cell r="BP280">
            <v>-2542.37</v>
          </cell>
          <cell r="BQ280">
            <v>0</v>
          </cell>
          <cell r="BR280">
            <v>-847.45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-1016.94</v>
          </cell>
          <cell r="BZ280">
            <v>-3389.8199999999997</v>
          </cell>
          <cell r="CA280">
            <v>0</v>
          </cell>
          <cell r="CB280">
            <v>0</v>
          </cell>
          <cell r="CC280">
            <v>-1016.94</v>
          </cell>
          <cell r="CD280">
            <v>-4406.76</v>
          </cell>
          <cell r="CE280">
            <v>-4406.76</v>
          </cell>
          <cell r="CF280">
            <v>-4406.76</v>
          </cell>
        </row>
        <row r="281">
          <cell r="A281" t="str">
            <v>9-93-01</v>
          </cell>
          <cell r="B281" t="str">
            <v>Общекорпоративные программы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-67.8</v>
          </cell>
          <cell r="AA281">
            <v>0</v>
          </cell>
          <cell r="AB281">
            <v>-401.2</v>
          </cell>
          <cell r="AC281">
            <v>-120.25</v>
          </cell>
          <cell r="AD281">
            <v>-120.25</v>
          </cell>
          <cell r="AE281">
            <v>-120.25</v>
          </cell>
          <cell r="AF281">
            <v>-120.25</v>
          </cell>
          <cell r="AG281">
            <v>-120.25</v>
          </cell>
          <cell r="AH281">
            <v>-120.25</v>
          </cell>
          <cell r="AI281">
            <v>-120.25</v>
          </cell>
          <cell r="AJ281">
            <v>-120.25</v>
          </cell>
          <cell r="AK281">
            <v>-67.8</v>
          </cell>
          <cell r="AL281">
            <v>-641.70000000000005</v>
          </cell>
          <cell r="AM281">
            <v>-360.75</v>
          </cell>
          <cell r="AN281">
            <v>-360.75</v>
          </cell>
          <cell r="AO281">
            <v>-67.8</v>
          </cell>
          <cell r="AP281">
            <v>-709.5</v>
          </cell>
          <cell r="AQ281">
            <v>-1070.25</v>
          </cell>
          <cell r="AR281">
            <v>-1431</v>
          </cell>
          <cell r="AS281">
            <v>0</v>
          </cell>
          <cell r="AT281">
            <v>-67.8</v>
          </cell>
          <cell r="AU281">
            <v>0</v>
          </cell>
          <cell r="AV281">
            <v>-401.2</v>
          </cell>
          <cell r="AW281">
            <v>-120.25</v>
          </cell>
          <cell r="AX281">
            <v>-120.25</v>
          </cell>
          <cell r="AY281">
            <v>-120.25</v>
          </cell>
          <cell r="AZ281">
            <v>-120.25</v>
          </cell>
          <cell r="BA281">
            <v>-120.25</v>
          </cell>
          <cell r="BB281">
            <v>-120.25</v>
          </cell>
          <cell r="BC281">
            <v>-120.25</v>
          </cell>
          <cell r="BD281">
            <v>-120.25</v>
          </cell>
          <cell r="BE281">
            <v>-67.8</v>
          </cell>
          <cell r="BF281">
            <v>-641.70000000000005</v>
          </cell>
          <cell r="BG281">
            <v>-360.75</v>
          </cell>
          <cell r="BH281">
            <v>-360.75</v>
          </cell>
          <cell r="BI281">
            <v>-67.8</v>
          </cell>
          <cell r="BJ281">
            <v>-709.5</v>
          </cell>
          <cell r="BK281">
            <v>-1070.25</v>
          </cell>
          <cell r="BL281">
            <v>-1431</v>
          </cell>
          <cell r="BM281">
            <v>0</v>
          </cell>
          <cell r="BN281">
            <v>-67.8</v>
          </cell>
          <cell r="BO281">
            <v>0</v>
          </cell>
          <cell r="BP281">
            <v>0</v>
          </cell>
          <cell r="BQ281">
            <v>-78.38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-67.8</v>
          </cell>
          <cell r="BZ281">
            <v>-78.38</v>
          </cell>
          <cell r="CA281">
            <v>0</v>
          </cell>
          <cell r="CB281">
            <v>0</v>
          </cell>
          <cell r="CC281">
            <v>-67.8</v>
          </cell>
          <cell r="CD281">
            <v>-146.18</v>
          </cell>
          <cell r="CE281">
            <v>-146.18</v>
          </cell>
          <cell r="CF281">
            <v>-146.18</v>
          </cell>
        </row>
        <row r="282">
          <cell r="A282">
            <v>99400</v>
          </cell>
          <cell r="B282" t="str">
            <v>Дивиденды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</row>
        <row r="283">
          <cell r="A283" t="str">
            <v>9-95-00</v>
          </cell>
          <cell r="B283" t="str">
            <v>Вознаграждение топ-менеджмента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</row>
        <row r="284">
          <cell r="A284">
            <v>99600</v>
          </cell>
          <cell r="B284" t="str">
            <v>Строка корректировки (упр. отчетность - бух учет)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</row>
        <row r="285">
          <cell r="A285">
            <v>99990</v>
          </cell>
          <cell r="B285" t="str">
            <v>НЕРАСПРЕДЕЛЕННАЯ ПРИБЫЛЬ ОТЧЕТНОГО ГОДА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-27627.097999999998</v>
          </cell>
          <cell r="Z285">
            <v>27294.299940000008</v>
          </cell>
          <cell r="AA285">
            <v>-10064.51059</v>
          </cell>
          <cell r="AB285">
            <v>904.12771578906472</v>
          </cell>
          <cell r="AC285">
            <v>-14328.491907354499</v>
          </cell>
          <cell r="AD285">
            <v>2693.1396266144702</v>
          </cell>
          <cell r="AE285">
            <v>20229.842072961648</v>
          </cell>
          <cell r="AF285">
            <v>12761.557129056779</v>
          </cell>
          <cell r="AG285">
            <v>24615.836254902675</v>
          </cell>
          <cell r="AH285">
            <v>25644.369222307607</v>
          </cell>
          <cell r="AI285">
            <v>21610.81756831018</v>
          </cell>
          <cell r="AJ285">
            <v>15130.046480926672</v>
          </cell>
          <cell r="AK285">
            <v>-10397.30864999999</v>
          </cell>
          <cell r="AL285">
            <v>-10731.224564950964</v>
          </cell>
          <cell r="AM285">
            <v>57607.235456921102</v>
          </cell>
          <cell r="AN285">
            <v>62385.233271544457</v>
          </cell>
          <cell r="AO285">
            <v>-10397.30864999999</v>
          </cell>
          <cell r="AP285">
            <v>-21128.533214950956</v>
          </cell>
          <cell r="AQ285">
            <v>36478.702241970146</v>
          </cell>
          <cell r="AR285">
            <v>98863.935513514603</v>
          </cell>
          <cell r="AS285">
            <v>-27627.097999999998</v>
          </cell>
          <cell r="AT285">
            <v>27294.299940000008</v>
          </cell>
          <cell r="AU285">
            <v>-10064.51059</v>
          </cell>
          <cell r="AV285">
            <v>904.12771578906472</v>
          </cell>
          <cell r="AW285">
            <v>-14328.491907354499</v>
          </cell>
          <cell r="AX285">
            <v>2693.1396266144702</v>
          </cell>
          <cell r="AY285">
            <v>14776.090477217571</v>
          </cell>
          <cell r="AZ285">
            <v>11127.180239929627</v>
          </cell>
          <cell r="BA285">
            <v>21677.997876908114</v>
          </cell>
          <cell r="BB285">
            <v>26033.103180203514</v>
          </cell>
          <cell r="BC285">
            <v>21534.228445877372</v>
          </cell>
          <cell r="BD285">
            <v>14336.896709726672</v>
          </cell>
          <cell r="BE285">
            <v>-10397.30864999999</v>
          </cell>
          <cell r="BF285">
            <v>-10731.224564950964</v>
          </cell>
          <cell r="BG285">
            <v>47581.268594055313</v>
          </cell>
          <cell r="BH285">
            <v>61904.228335807558</v>
          </cell>
          <cell r="BI285">
            <v>-10397.30864999999</v>
          </cell>
          <cell r="BJ285">
            <v>-21128.533214950956</v>
          </cell>
          <cell r="BK285">
            <v>26452.735379104357</v>
          </cell>
          <cell r="BL285">
            <v>88356.963714911923</v>
          </cell>
          <cell r="BM285">
            <v>-27627.097999999998</v>
          </cell>
          <cell r="BN285">
            <v>27294.299940000008</v>
          </cell>
          <cell r="BO285">
            <v>-10064.51059</v>
          </cell>
          <cell r="BP285">
            <v>-5910.3124315254463</v>
          </cell>
          <cell r="BQ285">
            <v>6730.2237754237267</v>
          </cell>
          <cell r="BR285">
            <v>8359.5838176270372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-10397.30864999999</v>
          </cell>
          <cell r="BZ285">
            <v>9179.4951615253176</v>
          </cell>
          <cell r="CA285">
            <v>0</v>
          </cell>
          <cell r="CB285">
            <v>0</v>
          </cell>
          <cell r="CC285">
            <v>-10397.30864999999</v>
          </cell>
          <cell r="CD285">
            <v>-1217.8134884746723</v>
          </cell>
          <cell r="CE285">
            <v>-1217.8134884746723</v>
          </cell>
          <cell r="CF285">
            <v>-1217.8134884746723</v>
          </cell>
        </row>
        <row r="286">
          <cell r="A286" t="str">
            <v>9-99-91</v>
          </cell>
          <cell r="B286" t="str">
            <v>Дивиденды из нераспределенной прибыли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</row>
        <row r="287">
          <cell r="A287" t="str">
            <v>CF-01-00-00</v>
          </cell>
          <cell r="B287" t="str">
            <v>ПОСТУПЛЕНИЯ ПО ОПЕРАЦИОННОЙ ДЕЯТЕЛЬНОСТИ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</row>
        <row r="288">
          <cell r="A288" t="str">
            <v>CF-01-01-00</v>
          </cell>
          <cell r="B288" t="str">
            <v>Поступления от основной деятельности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102193.8</v>
          </cell>
          <cell r="AA288">
            <v>511191.973</v>
          </cell>
          <cell r="AB288">
            <v>143104.77300000002</v>
          </cell>
          <cell r="AC288">
            <v>715179.89999999991</v>
          </cell>
          <cell r="AD288">
            <v>350287.2</v>
          </cell>
          <cell r="AE288">
            <v>1051405.8</v>
          </cell>
          <cell r="AF288">
            <v>1041108.8</v>
          </cell>
          <cell r="AG288">
            <v>573740.30000000005</v>
          </cell>
          <cell r="AH288">
            <v>609367.9</v>
          </cell>
          <cell r="AI288">
            <v>585216.4</v>
          </cell>
          <cell r="AJ288">
            <v>476443.3</v>
          </cell>
          <cell r="AK288">
            <v>613385.77300000004</v>
          </cell>
          <cell r="AL288">
            <v>1208571.8729999999</v>
          </cell>
          <cell r="AM288">
            <v>2666254.9000000004</v>
          </cell>
          <cell r="AN288">
            <v>1671027.6</v>
          </cell>
          <cell r="AO288">
            <v>613385.77300000004</v>
          </cell>
          <cell r="AP288">
            <v>1821957.6459999999</v>
          </cell>
          <cell r="AQ288">
            <v>4488212.5460000001</v>
          </cell>
          <cell r="AR288">
            <v>6159240.1459999997</v>
          </cell>
          <cell r="AS288">
            <v>0</v>
          </cell>
          <cell r="AT288">
            <v>102193.8</v>
          </cell>
          <cell r="AU288">
            <v>511191.973</v>
          </cell>
          <cell r="AV288">
            <v>143104.77300000002</v>
          </cell>
          <cell r="AW288">
            <v>715179.89999999991</v>
          </cell>
          <cell r="AX288">
            <v>350287.2</v>
          </cell>
          <cell r="AY288">
            <v>585324.65099999995</v>
          </cell>
          <cell r="AZ288">
            <v>1149480.7</v>
          </cell>
          <cell r="BA288">
            <v>632797</v>
          </cell>
          <cell r="BB288">
            <v>609367.9</v>
          </cell>
          <cell r="BC288">
            <v>585216.4</v>
          </cell>
          <cell r="BD288">
            <v>476443.3</v>
          </cell>
          <cell r="BE288">
            <v>613385.77300000004</v>
          </cell>
          <cell r="BF288">
            <v>1208571.8729999999</v>
          </cell>
          <cell r="BG288">
            <v>2367602.3509999998</v>
          </cell>
          <cell r="BH288">
            <v>1671027.6</v>
          </cell>
          <cell r="BI288">
            <v>613385.77300000004</v>
          </cell>
          <cell r="BJ288">
            <v>1821957.6459999999</v>
          </cell>
          <cell r="BK288">
            <v>4189559.9969999995</v>
          </cell>
          <cell r="BL288">
            <v>5860587.5969999991</v>
          </cell>
          <cell r="BM288">
            <v>0</v>
          </cell>
          <cell r="BN288">
            <v>102193.8</v>
          </cell>
          <cell r="BO288">
            <v>511191.973</v>
          </cell>
          <cell r="BP288">
            <v>143104.77300000002</v>
          </cell>
          <cell r="BQ288">
            <v>541488.28</v>
          </cell>
          <cell r="BR288">
            <v>580513.85499999998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613385.77300000004</v>
          </cell>
          <cell r="BZ288">
            <v>1265106.9080000001</v>
          </cell>
          <cell r="CA288">
            <v>0</v>
          </cell>
          <cell r="CB288">
            <v>0</v>
          </cell>
          <cell r="CC288">
            <v>613385.77300000004</v>
          </cell>
          <cell r="CD288">
            <v>1878492.6810000001</v>
          </cell>
          <cell r="CE288">
            <v>1878492.6810000001</v>
          </cell>
          <cell r="CF288">
            <v>1878492.6810000001</v>
          </cell>
        </row>
        <row r="289">
          <cell r="A289" t="str">
            <v>CF-01-01-01</v>
          </cell>
          <cell r="B289" t="str">
            <v>Поступление авансов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51301.3</v>
          </cell>
          <cell r="AA289">
            <v>455493.85700000002</v>
          </cell>
          <cell r="AB289">
            <v>127891.51300000001</v>
          </cell>
          <cell r="AC289">
            <v>528066.6</v>
          </cell>
          <cell r="AD289">
            <v>115268</v>
          </cell>
          <cell r="AE289">
            <v>751099.6</v>
          </cell>
          <cell r="AF289">
            <v>567829.6</v>
          </cell>
          <cell r="AG289">
            <v>67500</v>
          </cell>
          <cell r="AH289">
            <v>14000</v>
          </cell>
          <cell r="AI289">
            <v>0</v>
          </cell>
          <cell r="AJ289">
            <v>0</v>
          </cell>
          <cell r="AK289">
            <v>506795.15700000001</v>
          </cell>
          <cell r="AL289">
            <v>771226.11300000001</v>
          </cell>
          <cell r="AM289">
            <v>1386429.2</v>
          </cell>
          <cell r="AN289">
            <v>14000</v>
          </cell>
          <cell r="AO289">
            <v>506795.15700000001</v>
          </cell>
          <cell r="AP289">
            <v>1278021.27</v>
          </cell>
          <cell r="AQ289">
            <v>2664450.4699999997</v>
          </cell>
          <cell r="AR289">
            <v>2678450.4699999997</v>
          </cell>
          <cell r="AS289">
            <v>0</v>
          </cell>
          <cell r="AT289">
            <v>51301.3</v>
          </cell>
          <cell r="AU289">
            <v>455493.85700000002</v>
          </cell>
          <cell r="AV289">
            <v>127891.51300000001</v>
          </cell>
          <cell r="AW289">
            <v>528066.6</v>
          </cell>
          <cell r="AX289">
            <v>115268</v>
          </cell>
          <cell r="AY289">
            <v>386513.30699999997</v>
          </cell>
          <cell r="AZ289">
            <v>640529.6</v>
          </cell>
          <cell r="BA289">
            <v>67500</v>
          </cell>
          <cell r="BB289">
            <v>14000</v>
          </cell>
          <cell r="BC289">
            <v>0</v>
          </cell>
          <cell r="BD289">
            <v>0</v>
          </cell>
          <cell r="BE289">
            <v>506795.15700000001</v>
          </cell>
          <cell r="BF289">
            <v>771226.11300000001</v>
          </cell>
          <cell r="BG289">
            <v>1094542.9069999999</v>
          </cell>
          <cell r="BH289">
            <v>14000</v>
          </cell>
          <cell r="BI289">
            <v>506795.15700000001</v>
          </cell>
          <cell r="BJ289">
            <v>1278021.27</v>
          </cell>
          <cell r="BK289">
            <v>2372564.1770000001</v>
          </cell>
          <cell r="BL289">
            <v>2386564.1770000001</v>
          </cell>
          <cell r="BM289">
            <v>0</v>
          </cell>
          <cell r="BN289">
            <v>51301.3</v>
          </cell>
          <cell r="BO289">
            <v>455493.85700000002</v>
          </cell>
          <cell r="BP289">
            <v>127891.51300000001</v>
          </cell>
          <cell r="BQ289">
            <v>352066.63799999998</v>
          </cell>
          <cell r="BR289">
            <v>363814.39799999999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506795.15700000001</v>
          </cell>
          <cell r="BZ289">
            <v>843772.54899999988</v>
          </cell>
          <cell r="CA289">
            <v>0</v>
          </cell>
          <cell r="CB289">
            <v>0</v>
          </cell>
          <cell r="CC289">
            <v>506795.15700000001</v>
          </cell>
          <cell r="CD289">
            <v>1350567.7059999998</v>
          </cell>
          <cell r="CE289">
            <v>1350567.7059999998</v>
          </cell>
          <cell r="CF289">
            <v>1350567.7059999998</v>
          </cell>
        </row>
        <row r="290">
          <cell r="A290" t="str">
            <v>CF-01-01-02</v>
          </cell>
          <cell r="B290" t="str">
            <v>Закрытие дебиторской задолженности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50892.5</v>
          </cell>
          <cell r="AA290">
            <v>55698.116000000002</v>
          </cell>
          <cell r="AB290">
            <v>15213.26</v>
          </cell>
          <cell r="AC290">
            <v>187113.3</v>
          </cell>
          <cell r="AD290">
            <v>235019.2</v>
          </cell>
          <cell r="AE290">
            <v>300306.2</v>
          </cell>
          <cell r="AF290">
            <v>473279.2</v>
          </cell>
          <cell r="AG290">
            <v>506240.3</v>
          </cell>
          <cell r="AH290">
            <v>595367.9</v>
          </cell>
          <cell r="AI290">
            <v>585216.4</v>
          </cell>
          <cell r="AJ290">
            <v>476443.3</v>
          </cell>
          <cell r="AK290">
            <v>106590.61600000001</v>
          </cell>
          <cell r="AL290">
            <v>437345.76</v>
          </cell>
          <cell r="AM290">
            <v>1279825.7</v>
          </cell>
          <cell r="AN290">
            <v>1657027.6</v>
          </cell>
          <cell r="AO290">
            <v>106590.61600000001</v>
          </cell>
          <cell r="AP290">
            <v>543936.37600000005</v>
          </cell>
          <cell r="AQ290">
            <v>1823762.0759999999</v>
          </cell>
          <cell r="AR290">
            <v>3480789.676</v>
          </cell>
          <cell r="AS290">
            <v>0</v>
          </cell>
          <cell r="AT290">
            <v>50892.5</v>
          </cell>
          <cell r="AU290">
            <v>55698.116000000002</v>
          </cell>
          <cell r="AV290">
            <v>15213.26</v>
          </cell>
          <cell r="AW290">
            <v>187113.3</v>
          </cell>
          <cell r="AX290">
            <v>235019.2</v>
          </cell>
          <cell r="AY290">
            <v>198811.34400000001</v>
          </cell>
          <cell r="AZ290">
            <v>508951.1</v>
          </cell>
          <cell r="BA290">
            <v>565297</v>
          </cell>
          <cell r="BB290">
            <v>595367.9</v>
          </cell>
          <cell r="BC290">
            <v>585216.4</v>
          </cell>
          <cell r="BD290">
            <v>476443.3</v>
          </cell>
          <cell r="BE290">
            <v>106590.61600000001</v>
          </cell>
          <cell r="BF290">
            <v>437345.76</v>
          </cell>
          <cell r="BG290">
            <v>1273059.4440000001</v>
          </cell>
          <cell r="BH290">
            <v>1657027.6</v>
          </cell>
          <cell r="BI290">
            <v>106590.61600000001</v>
          </cell>
          <cell r="BJ290">
            <v>543936.37600000005</v>
          </cell>
          <cell r="BK290">
            <v>1816995.8200000003</v>
          </cell>
          <cell r="BL290">
            <v>3474023.4200000004</v>
          </cell>
          <cell r="BM290">
            <v>0</v>
          </cell>
          <cell r="BN290">
            <v>50892.5</v>
          </cell>
          <cell r="BO290">
            <v>55698.116000000002</v>
          </cell>
          <cell r="BP290">
            <v>15213.26</v>
          </cell>
          <cell r="BQ290">
            <v>189421.64199999999</v>
          </cell>
          <cell r="BR290">
            <v>216699.45699999999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106590.61600000001</v>
          </cell>
          <cell r="BZ290">
            <v>421334.359</v>
          </cell>
          <cell r="CA290">
            <v>0</v>
          </cell>
          <cell r="CB290">
            <v>0</v>
          </cell>
          <cell r="CC290">
            <v>106590.61600000001</v>
          </cell>
          <cell r="CD290">
            <v>527924.97499999998</v>
          </cell>
          <cell r="CE290">
            <v>527924.97499999998</v>
          </cell>
          <cell r="CF290">
            <v>527924.97499999998</v>
          </cell>
        </row>
        <row r="291">
          <cell r="A291" t="str">
            <v>CF-01-01-03</v>
          </cell>
          <cell r="B291" t="str">
            <v>Прочие поступления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</row>
        <row r="292">
          <cell r="A292" t="str">
            <v>CF-01-01-00/1</v>
          </cell>
          <cell r="B292" t="str">
            <v>Поступления от основной деятельности в разрезе заказчиков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102193.8</v>
          </cell>
          <cell r="AA292">
            <v>511191.973</v>
          </cell>
          <cell r="AB292">
            <v>143104.70000000001</v>
          </cell>
          <cell r="AC292">
            <v>715179.9</v>
          </cell>
          <cell r="AD292">
            <v>350287.19999999995</v>
          </cell>
          <cell r="AE292">
            <v>901405.8</v>
          </cell>
          <cell r="AF292">
            <v>1041108.8</v>
          </cell>
          <cell r="AG292">
            <v>573740.30000000005</v>
          </cell>
          <cell r="AH292">
            <v>609367.9</v>
          </cell>
          <cell r="AI292">
            <v>585216.40000000014</v>
          </cell>
          <cell r="AJ292">
            <v>476443.3</v>
          </cell>
          <cell r="AK292">
            <v>613385.77300000004</v>
          </cell>
          <cell r="AL292">
            <v>1208571.8</v>
          </cell>
          <cell r="AM292">
            <v>2516254.9000000004</v>
          </cell>
          <cell r="AN292">
            <v>1671027.6000000003</v>
          </cell>
          <cell r="AO292">
            <v>613385.77300000004</v>
          </cell>
          <cell r="AP292">
            <v>1821957.5730000001</v>
          </cell>
          <cell r="AQ292">
            <v>4338212.4730000002</v>
          </cell>
          <cell r="AR292">
            <v>6009240.0730000008</v>
          </cell>
          <cell r="AS292">
            <v>0</v>
          </cell>
          <cell r="AT292">
            <v>102193.8</v>
          </cell>
          <cell r="AU292">
            <v>511191.973</v>
          </cell>
          <cell r="AV292">
            <v>143104.70000000001</v>
          </cell>
          <cell r="AW292">
            <v>715179.9</v>
          </cell>
          <cell r="AX292">
            <v>350287.19999999995</v>
          </cell>
          <cell r="AY292">
            <v>585321.60000000009</v>
          </cell>
          <cell r="AZ292">
            <v>1149480.7000000002</v>
          </cell>
          <cell r="BA292">
            <v>632797</v>
          </cell>
          <cell r="BB292">
            <v>609367.9</v>
          </cell>
          <cell r="BC292">
            <v>585216.40000000014</v>
          </cell>
          <cell r="BD292">
            <v>476446.4</v>
          </cell>
          <cell r="BE292">
            <v>613385.77300000004</v>
          </cell>
          <cell r="BF292">
            <v>1208571.8</v>
          </cell>
          <cell r="BG292">
            <v>2367599.3000000003</v>
          </cell>
          <cell r="BH292">
            <v>1671030.7000000002</v>
          </cell>
          <cell r="BI292">
            <v>613385.77300000004</v>
          </cell>
          <cell r="BJ292">
            <v>1821957.5730000001</v>
          </cell>
          <cell r="BK292">
            <v>4189556.8730000006</v>
          </cell>
          <cell r="BL292">
            <v>5860587.5730000008</v>
          </cell>
          <cell r="BM292">
            <v>0</v>
          </cell>
          <cell r="BN292">
            <v>102193.8</v>
          </cell>
          <cell r="BO292">
            <v>511191.973</v>
          </cell>
          <cell r="BP292">
            <v>143104.77300000002</v>
          </cell>
          <cell r="BQ292">
            <v>541488.28</v>
          </cell>
          <cell r="BR292">
            <v>580513.85499999998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613385.77300000004</v>
          </cell>
          <cell r="BZ292">
            <v>1265106.9080000001</v>
          </cell>
          <cell r="CA292">
            <v>0</v>
          </cell>
          <cell r="CB292">
            <v>0</v>
          </cell>
          <cell r="CC292">
            <v>613385.77300000004</v>
          </cell>
          <cell r="CD292">
            <v>1878492.6810000001</v>
          </cell>
          <cell r="CE292">
            <v>1878492.6810000001</v>
          </cell>
          <cell r="CF292">
            <v>1878492.6810000001</v>
          </cell>
        </row>
        <row r="293">
          <cell r="A293" t="str">
            <v>CF-01-01-01/1</v>
          </cell>
          <cell r="B293" t="str">
            <v>Поступления по договорам с ФСК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510650.08600000001</v>
          </cell>
          <cell r="AB293">
            <v>13000</v>
          </cell>
          <cell r="AC293">
            <v>301386.7</v>
          </cell>
          <cell r="AD293">
            <v>177761.8</v>
          </cell>
          <cell r="AE293">
            <v>287872.7</v>
          </cell>
          <cell r="AF293">
            <v>211377.7</v>
          </cell>
          <cell r="AG293">
            <v>314508.79999999999</v>
          </cell>
          <cell r="AH293">
            <v>272091.8</v>
          </cell>
          <cell r="AI293">
            <v>348662.2</v>
          </cell>
          <cell r="AJ293">
            <v>271623.90000000002</v>
          </cell>
          <cell r="AK293">
            <v>510650.08600000001</v>
          </cell>
          <cell r="AL293">
            <v>492148.5</v>
          </cell>
          <cell r="AM293">
            <v>813759.2</v>
          </cell>
          <cell r="AN293">
            <v>892377.9</v>
          </cell>
          <cell r="AO293">
            <v>510650.08600000001</v>
          </cell>
          <cell r="AP293">
            <v>1002798.586</v>
          </cell>
          <cell r="AQ293">
            <v>1816557.7859999998</v>
          </cell>
          <cell r="AR293">
            <v>2708935.6859999998</v>
          </cell>
          <cell r="AS293">
            <v>0</v>
          </cell>
          <cell r="AT293">
            <v>0</v>
          </cell>
          <cell r="AU293">
            <v>510650.08600000001</v>
          </cell>
          <cell r="AV293">
            <v>13000</v>
          </cell>
          <cell r="AW293">
            <v>301386.7</v>
          </cell>
          <cell r="AX293">
            <v>177761.8</v>
          </cell>
          <cell r="AY293">
            <v>272341.3</v>
          </cell>
          <cell r="AZ293">
            <v>284077.7</v>
          </cell>
          <cell r="BA293">
            <v>314508.79999999999</v>
          </cell>
          <cell r="BB293">
            <v>272091.8</v>
          </cell>
          <cell r="BC293">
            <v>348662.2</v>
          </cell>
          <cell r="BD293">
            <v>271623.90000000002</v>
          </cell>
          <cell r="BE293">
            <v>510650.08600000001</v>
          </cell>
          <cell r="BF293">
            <v>492148.5</v>
          </cell>
          <cell r="BG293">
            <v>870927.8</v>
          </cell>
          <cell r="BH293">
            <v>892377.9</v>
          </cell>
          <cell r="BI293">
            <v>510650.08600000001</v>
          </cell>
          <cell r="BJ293">
            <v>1002798.586</v>
          </cell>
          <cell r="BK293">
            <v>1873726.3859999999</v>
          </cell>
          <cell r="BL293">
            <v>2766104.2859999998</v>
          </cell>
          <cell r="BM293">
            <v>0</v>
          </cell>
          <cell r="BN293">
            <v>0</v>
          </cell>
          <cell r="BO293">
            <v>510650.08600000001</v>
          </cell>
          <cell r="BP293">
            <v>13000</v>
          </cell>
          <cell r="BQ293">
            <v>302162.5</v>
          </cell>
          <cell r="BR293">
            <v>418690.75499999995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510650.08600000001</v>
          </cell>
          <cell r="BZ293">
            <v>733853.25499999989</v>
          </cell>
          <cell r="CA293">
            <v>0</v>
          </cell>
          <cell r="CB293">
            <v>0</v>
          </cell>
          <cell r="CC293">
            <v>510650.08600000001</v>
          </cell>
          <cell r="CD293">
            <v>1244503.341</v>
          </cell>
          <cell r="CE293">
            <v>1244503.341</v>
          </cell>
          <cell r="CF293">
            <v>1244503.341</v>
          </cell>
        </row>
        <row r="294">
          <cell r="A294" t="str">
            <v>CF-01-01-021</v>
          </cell>
          <cell r="B294" t="str">
            <v>Поступление от сторонних заказчиков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21301.3</v>
          </cell>
          <cell r="AA294">
            <v>541.88699999999994</v>
          </cell>
          <cell r="AB294">
            <v>114891.5</v>
          </cell>
          <cell r="AC294">
            <v>0</v>
          </cell>
          <cell r="AD294">
            <v>27965.4</v>
          </cell>
          <cell r="AE294">
            <v>177696.9</v>
          </cell>
          <cell r="AF294">
            <v>217656.2</v>
          </cell>
          <cell r="AG294">
            <v>70200</v>
          </cell>
          <cell r="AH294">
            <v>80703</v>
          </cell>
          <cell r="AI294">
            <v>66232.700000000186</v>
          </cell>
          <cell r="AJ294">
            <v>55483.6</v>
          </cell>
          <cell r="AK294">
            <v>21843.186999999998</v>
          </cell>
          <cell r="AL294">
            <v>142856.9</v>
          </cell>
          <cell r="AM294">
            <v>465553.1</v>
          </cell>
          <cell r="AN294">
            <v>202419.30000000019</v>
          </cell>
          <cell r="AO294">
            <v>21843.186999999998</v>
          </cell>
          <cell r="AP294">
            <v>164700.087</v>
          </cell>
          <cell r="AQ294">
            <v>630253.18699999992</v>
          </cell>
          <cell r="AR294">
            <v>832672.48700000008</v>
          </cell>
          <cell r="AS294">
            <v>0</v>
          </cell>
          <cell r="AT294">
            <v>21301.3</v>
          </cell>
          <cell r="AU294">
            <v>541.88699999999994</v>
          </cell>
          <cell r="AV294">
            <v>114891.5</v>
          </cell>
          <cell r="AW294">
            <v>0</v>
          </cell>
          <cell r="AX294">
            <v>27965.4</v>
          </cell>
          <cell r="AY294">
            <v>126885.1</v>
          </cell>
          <cell r="AZ294">
            <v>217656.2</v>
          </cell>
          <cell r="BA294">
            <v>70199.999999999942</v>
          </cell>
          <cell r="BB294">
            <v>80703</v>
          </cell>
          <cell r="BC294">
            <v>66232.700000000186</v>
          </cell>
          <cell r="BD294">
            <v>55483.6</v>
          </cell>
          <cell r="BE294">
            <v>21843.186999999998</v>
          </cell>
          <cell r="BF294">
            <v>142856.9</v>
          </cell>
          <cell r="BG294">
            <v>414741.3</v>
          </cell>
          <cell r="BH294">
            <v>202419.30000000019</v>
          </cell>
          <cell r="BI294">
            <v>21843.186999999998</v>
          </cell>
          <cell r="BJ294">
            <v>164700.087</v>
          </cell>
          <cell r="BK294">
            <v>579441.38699999999</v>
          </cell>
          <cell r="BL294">
            <v>781860.68700000015</v>
          </cell>
          <cell r="BM294">
            <v>0</v>
          </cell>
          <cell r="BN294">
            <v>21301.3</v>
          </cell>
          <cell r="BO294">
            <v>541.88699999999994</v>
          </cell>
          <cell r="BP294">
            <v>114891.5</v>
          </cell>
          <cell r="BQ294">
            <v>0</v>
          </cell>
          <cell r="BR294">
            <v>47169.4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21843.186999999998</v>
          </cell>
          <cell r="BZ294">
            <v>162060.9</v>
          </cell>
          <cell r="CA294">
            <v>0</v>
          </cell>
          <cell r="CB294">
            <v>0</v>
          </cell>
          <cell r="CC294">
            <v>21843.186999999998</v>
          </cell>
          <cell r="CD294">
            <v>183904.087</v>
          </cell>
          <cell r="CE294">
            <v>183904.087</v>
          </cell>
          <cell r="CF294">
            <v>183904.087</v>
          </cell>
        </row>
        <row r="295">
          <cell r="A295" t="str">
            <v>CF-01-01-03/1</v>
          </cell>
          <cell r="B295" t="str">
            <v>Поступление от организаций Холдинга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80892.5</v>
          </cell>
          <cell r="AA295">
            <v>0</v>
          </cell>
          <cell r="AB295">
            <v>15213.2</v>
          </cell>
          <cell r="AC295">
            <v>413793.2</v>
          </cell>
          <cell r="AD295">
            <v>144560</v>
          </cell>
          <cell r="AE295">
            <v>435836.2</v>
          </cell>
          <cell r="AF295">
            <v>612074.9</v>
          </cell>
          <cell r="AG295">
            <v>189031.5</v>
          </cell>
          <cell r="AH295">
            <v>256573.1</v>
          </cell>
          <cell r="AI295">
            <v>170321.5</v>
          </cell>
          <cell r="AJ295">
            <v>149335.79999999999</v>
          </cell>
          <cell r="AK295">
            <v>80892.5</v>
          </cell>
          <cell r="AL295">
            <v>573566.4</v>
          </cell>
          <cell r="AM295">
            <v>1236942.6000000001</v>
          </cell>
          <cell r="AN295">
            <v>576230.39999999991</v>
          </cell>
          <cell r="AO295">
            <v>80892.5</v>
          </cell>
          <cell r="AP295">
            <v>654458.9</v>
          </cell>
          <cell r="AQ295">
            <v>1891401.5</v>
          </cell>
          <cell r="AR295">
            <v>2467631.9</v>
          </cell>
          <cell r="AS295">
            <v>0</v>
          </cell>
          <cell r="AT295">
            <v>80892.5</v>
          </cell>
          <cell r="AU295">
            <v>0</v>
          </cell>
          <cell r="AV295">
            <v>15213.2</v>
          </cell>
          <cell r="AW295">
            <v>413793.2</v>
          </cell>
          <cell r="AX295">
            <v>144560</v>
          </cell>
          <cell r="AY295">
            <v>186095.2</v>
          </cell>
          <cell r="AZ295">
            <v>647746.80000000005</v>
          </cell>
          <cell r="BA295">
            <v>248088.2</v>
          </cell>
          <cell r="BB295">
            <v>256573.1</v>
          </cell>
          <cell r="BC295">
            <v>170321.5</v>
          </cell>
          <cell r="BD295">
            <v>149338.9</v>
          </cell>
          <cell r="BE295">
            <v>80892.5</v>
          </cell>
          <cell r="BF295">
            <v>573566.4</v>
          </cell>
          <cell r="BG295">
            <v>1081930.2</v>
          </cell>
          <cell r="BH295">
            <v>576233.5</v>
          </cell>
          <cell r="BI295">
            <v>80892.5</v>
          </cell>
          <cell r="BJ295">
            <v>654458.9</v>
          </cell>
          <cell r="BK295">
            <v>1736389.1</v>
          </cell>
          <cell r="BL295">
            <v>2312622.6</v>
          </cell>
          <cell r="BM295">
            <v>0</v>
          </cell>
          <cell r="BN295">
            <v>80892.5</v>
          </cell>
          <cell r="BO295">
            <v>0</v>
          </cell>
          <cell r="BP295">
            <v>15213.273000000016</v>
          </cell>
          <cell r="BQ295">
            <v>239325.78</v>
          </cell>
          <cell r="BR295">
            <v>114653.7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80892.5</v>
          </cell>
          <cell r="BZ295">
            <v>369192.75300000003</v>
          </cell>
          <cell r="CA295">
            <v>0</v>
          </cell>
          <cell r="CB295">
            <v>0</v>
          </cell>
          <cell r="CC295">
            <v>80892.5</v>
          </cell>
          <cell r="CD295">
            <v>450085.25300000003</v>
          </cell>
          <cell r="CE295">
            <v>450085.25300000003</v>
          </cell>
          <cell r="CF295">
            <v>450085.25300000003</v>
          </cell>
        </row>
        <row r="296">
          <cell r="A296" t="str">
            <v>CF-01-02-00</v>
          </cell>
          <cell r="B296" t="str">
            <v>Поступления от прочей операционной деятельности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51.011000000000003</v>
          </cell>
          <cell r="Z296">
            <v>204.44399999999999</v>
          </cell>
          <cell r="AA296">
            <v>99.88</v>
          </cell>
          <cell r="AB296">
            <v>47.595999999999997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355.33499999999998</v>
          </cell>
          <cell r="AL296">
            <v>47.595999999999997</v>
          </cell>
          <cell r="AM296">
            <v>0</v>
          </cell>
          <cell r="AN296">
            <v>0</v>
          </cell>
          <cell r="AO296">
            <v>355.33499999999998</v>
          </cell>
          <cell r="AP296">
            <v>402.93099999999998</v>
          </cell>
          <cell r="AQ296">
            <v>402.93099999999998</v>
          </cell>
          <cell r="AR296">
            <v>402.93099999999998</v>
          </cell>
          <cell r="AS296">
            <v>51.011000000000003</v>
          </cell>
          <cell r="AT296">
            <v>204.44399999999999</v>
          </cell>
          <cell r="AU296">
            <v>99.88</v>
          </cell>
          <cell r="AV296">
            <v>47.595999999999997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355.33499999999998</v>
          </cell>
          <cell r="BF296">
            <v>47.595999999999997</v>
          </cell>
          <cell r="BG296">
            <v>0</v>
          </cell>
          <cell r="BH296">
            <v>0</v>
          </cell>
          <cell r="BI296">
            <v>355.33499999999998</v>
          </cell>
          <cell r="BJ296">
            <v>402.93099999999998</v>
          </cell>
          <cell r="BK296">
            <v>402.93099999999998</v>
          </cell>
          <cell r="BL296">
            <v>402.93099999999998</v>
          </cell>
          <cell r="BM296">
            <v>51.011000000000003</v>
          </cell>
          <cell r="BN296">
            <v>204.44399999999999</v>
          </cell>
          <cell r="BO296">
            <v>99.88</v>
          </cell>
          <cell r="BP296">
            <v>24507.812999999998</v>
          </cell>
          <cell r="BQ296">
            <v>3640.4180000000001</v>
          </cell>
          <cell r="BR296">
            <v>306.64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355.33499999999998</v>
          </cell>
          <cell r="BZ296">
            <v>28454.870999999999</v>
          </cell>
          <cell r="CA296">
            <v>0</v>
          </cell>
          <cell r="CB296">
            <v>0</v>
          </cell>
          <cell r="CC296">
            <v>355.33499999999998</v>
          </cell>
          <cell r="CD296">
            <v>28810.205999999998</v>
          </cell>
          <cell r="CE296">
            <v>28810.205999999998</v>
          </cell>
          <cell r="CF296">
            <v>28810.205999999998</v>
          </cell>
        </row>
        <row r="297">
          <cell r="A297" t="str">
            <v>CF-01-99-00</v>
          </cell>
          <cell r="B297" t="str">
            <v>Итого поступления по операционной деятельности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51.011000000000003</v>
          </cell>
          <cell r="Z297">
            <v>102398.24400000001</v>
          </cell>
          <cell r="AA297">
            <v>511291.853</v>
          </cell>
          <cell r="AB297">
            <v>143152.36900000001</v>
          </cell>
          <cell r="AC297">
            <v>715179.89999999991</v>
          </cell>
          <cell r="AD297">
            <v>350287.2</v>
          </cell>
          <cell r="AE297">
            <v>1051405.8</v>
          </cell>
          <cell r="AF297">
            <v>1041108.8</v>
          </cell>
          <cell r="AG297">
            <v>573740.30000000005</v>
          </cell>
          <cell r="AH297">
            <v>609367.9</v>
          </cell>
          <cell r="AI297">
            <v>585216.4</v>
          </cell>
          <cell r="AJ297">
            <v>476443.3</v>
          </cell>
          <cell r="AK297">
            <v>613741.10800000001</v>
          </cell>
          <cell r="AL297">
            <v>1208619.4689999998</v>
          </cell>
          <cell r="AM297">
            <v>2666254.9000000004</v>
          </cell>
          <cell r="AN297">
            <v>1671027.6</v>
          </cell>
          <cell r="AO297">
            <v>613741.10800000001</v>
          </cell>
          <cell r="AP297">
            <v>1822360.5769999998</v>
          </cell>
          <cell r="AQ297">
            <v>4488615.477</v>
          </cell>
          <cell r="AR297">
            <v>6159643.0769999996</v>
          </cell>
          <cell r="AS297">
            <v>51.011000000000003</v>
          </cell>
          <cell r="AT297">
            <v>102398.24400000001</v>
          </cell>
          <cell r="AU297">
            <v>511291.853</v>
          </cell>
          <cell r="AV297">
            <v>143152.36900000001</v>
          </cell>
          <cell r="AW297">
            <v>715179.89999999991</v>
          </cell>
          <cell r="AX297">
            <v>350287.2</v>
          </cell>
          <cell r="AY297">
            <v>585324.65099999995</v>
          </cell>
          <cell r="AZ297">
            <v>1149480.7</v>
          </cell>
          <cell r="BA297">
            <v>632797</v>
          </cell>
          <cell r="BB297">
            <v>609367.9</v>
          </cell>
          <cell r="BC297">
            <v>585216.4</v>
          </cell>
          <cell r="BD297">
            <v>476443.3</v>
          </cell>
          <cell r="BE297">
            <v>613741.10800000001</v>
          </cell>
          <cell r="BF297">
            <v>1208619.4689999998</v>
          </cell>
          <cell r="BG297">
            <v>2367602.3509999998</v>
          </cell>
          <cell r="BH297">
            <v>1671027.6</v>
          </cell>
          <cell r="BI297">
            <v>613741.10800000001</v>
          </cell>
          <cell r="BJ297">
            <v>1822360.5769999998</v>
          </cell>
          <cell r="BK297">
            <v>4189962.9279999994</v>
          </cell>
          <cell r="BL297">
            <v>5860990.527999999</v>
          </cell>
          <cell r="BM297">
            <v>51.011000000000003</v>
          </cell>
          <cell r="BN297">
            <v>102398.24400000001</v>
          </cell>
          <cell r="BO297">
            <v>511291.853</v>
          </cell>
          <cell r="BP297">
            <v>167612.58600000001</v>
          </cell>
          <cell r="BQ297">
            <v>545128.69799999997</v>
          </cell>
          <cell r="BR297">
            <v>580820.495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613741.10800000001</v>
          </cell>
          <cell r="BZ297">
            <v>1293561.7790000001</v>
          </cell>
          <cell r="CA297">
            <v>0</v>
          </cell>
          <cell r="CB297">
            <v>0</v>
          </cell>
          <cell r="CC297">
            <v>613741.10800000001</v>
          </cell>
          <cell r="CD297">
            <v>1907302.8870000001</v>
          </cell>
          <cell r="CE297">
            <v>1907302.8870000001</v>
          </cell>
          <cell r="CF297">
            <v>1907302.8870000001</v>
          </cell>
        </row>
        <row r="298">
          <cell r="A298" t="str">
            <v>CF-02-00-00</v>
          </cell>
          <cell r="B298" t="str">
            <v>ВЫПЛАТЫ ПО ОПЕРАЦИОННОЙ ДЕЯТЕЛЬНОСТИ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</row>
        <row r="299">
          <cell r="A299" t="str">
            <v>CF-02-01-00</v>
          </cell>
          <cell r="B299" t="str">
            <v>Материалы и оборудование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-38904.040999999997</v>
          </cell>
          <cell r="AB299">
            <v>-43189.2</v>
          </cell>
          <cell r="AC299">
            <v>-447417.2</v>
          </cell>
          <cell r="AD299">
            <v>-22061.8</v>
          </cell>
          <cell r="AE299">
            <v>-732089.4</v>
          </cell>
          <cell r="AF299">
            <v>-635781.1</v>
          </cell>
          <cell r="AG299">
            <v>-103363.1</v>
          </cell>
          <cell r="AH299">
            <v>-65892.5</v>
          </cell>
          <cell r="AI299">
            <v>-19982.599999999999</v>
          </cell>
          <cell r="AJ299">
            <v>-24105.7</v>
          </cell>
          <cell r="AK299">
            <v>-38904.040999999997</v>
          </cell>
          <cell r="AL299">
            <v>-512668.2</v>
          </cell>
          <cell r="AM299">
            <v>-1471233.6</v>
          </cell>
          <cell r="AN299">
            <v>-109980.8</v>
          </cell>
          <cell r="AO299">
            <v>-38904.040999999997</v>
          </cell>
          <cell r="AP299">
            <v>-551572.24100000004</v>
          </cell>
          <cell r="AQ299">
            <v>-2022805.841</v>
          </cell>
          <cell r="AR299">
            <v>-2132786.6409999998</v>
          </cell>
          <cell r="AS299">
            <v>0</v>
          </cell>
          <cell r="AT299">
            <v>0</v>
          </cell>
          <cell r="AU299">
            <v>-38904.040999999997</v>
          </cell>
          <cell r="AV299">
            <v>-43189.2</v>
          </cell>
          <cell r="AW299">
            <v>-447417.2</v>
          </cell>
          <cell r="AX299">
            <v>-22061.8</v>
          </cell>
          <cell r="AY299">
            <v>-309192.44900000002</v>
          </cell>
          <cell r="AZ299">
            <v>-735781.1</v>
          </cell>
          <cell r="BA299">
            <v>-203363.1</v>
          </cell>
          <cell r="BB299">
            <v>-165892.5</v>
          </cell>
          <cell r="BC299">
            <v>-179982.6</v>
          </cell>
          <cell r="BD299">
            <v>-44105.7</v>
          </cell>
          <cell r="BE299">
            <v>-38904.040999999997</v>
          </cell>
          <cell r="BF299">
            <v>-512668.2</v>
          </cell>
          <cell r="BG299">
            <v>-1248336.649</v>
          </cell>
          <cell r="BH299">
            <v>-389980.8</v>
          </cell>
          <cell r="BI299">
            <v>-38904.040999999997</v>
          </cell>
          <cell r="BJ299">
            <v>-551572.24100000004</v>
          </cell>
          <cell r="BK299">
            <v>-1799908.8900000001</v>
          </cell>
          <cell r="BL299">
            <v>-2189889.69</v>
          </cell>
          <cell r="BM299">
            <v>0</v>
          </cell>
          <cell r="BN299">
            <v>0</v>
          </cell>
          <cell r="BO299">
            <v>-38904.040999999997</v>
          </cell>
          <cell r="BP299">
            <v>-43189.125999999997</v>
          </cell>
          <cell r="BQ299">
            <v>-88267.12</v>
          </cell>
          <cell r="BR299">
            <v>-171499.63100000002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-38904.040999999997</v>
          </cell>
          <cell r="BZ299">
            <v>-302955.87699999998</v>
          </cell>
          <cell r="CA299">
            <v>0</v>
          </cell>
          <cell r="CB299">
            <v>0</v>
          </cell>
          <cell r="CC299">
            <v>-38904.040999999997</v>
          </cell>
          <cell r="CD299">
            <v>-341859.91799999995</v>
          </cell>
          <cell r="CE299">
            <v>-341859.91799999995</v>
          </cell>
          <cell r="CF299">
            <v>-341859.91799999995</v>
          </cell>
        </row>
        <row r="300">
          <cell r="A300" t="str">
            <v>CF-02-01-01</v>
          </cell>
          <cell r="B300" t="str">
            <v>Основные материалы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-43189.125999999997</v>
          </cell>
          <cell r="BQ300">
            <v>-88267.12</v>
          </cell>
          <cell r="BR300">
            <v>-10030.972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-141487.21799999999</v>
          </cell>
          <cell r="CA300">
            <v>0</v>
          </cell>
          <cell r="CB300">
            <v>0</v>
          </cell>
          <cell r="CC300">
            <v>0</v>
          </cell>
          <cell r="CD300">
            <v>-141487.21799999999</v>
          </cell>
          <cell r="CE300">
            <v>-141487.21799999999</v>
          </cell>
          <cell r="CF300">
            <v>-141487.21799999999</v>
          </cell>
        </row>
        <row r="301">
          <cell r="A301" t="str">
            <v>CF-02-01-02</v>
          </cell>
          <cell r="B301" t="str">
            <v>Вспомогательные материалы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</row>
        <row r="302">
          <cell r="A302" t="str">
            <v>CF-02-01-03</v>
          </cell>
          <cell r="B302" t="str">
            <v>Инструмент и приспособления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</row>
        <row r="303">
          <cell r="A303" t="str">
            <v>CF-02-01-04</v>
          </cell>
          <cell r="B303" t="str">
            <v>Спецодежда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</row>
        <row r="304">
          <cell r="A304" t="str">
            <v>CF-02-01-05</v>
          </cell>
          <cell r="B304" t="str">
            <v>Оборудование к монтажу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-38904.040999999997</v>
          </cell>
          <cell r="AB304">
            <v>-43189.2</v>
          </cell>
          <cell r="AC304">
            <v>-447417.2</v>
          </cell>
          <cell r="AD304">
            <v>-22061.8</v>
          </cell>
          <cell r="AE304">
            <v>-732089.4</v>
          </cell>
          <cell r="AF304">
            <v>-635781.1</v>
          </cell>
          <cell r="AG304">
            <v>-103363.1</v>
          </cell>
          <cell r="AH304">
            <v>-65892.5</v>
          </cell>
          <cell r="AI304">
            <v>-19982.599999999999</v>
          </cell>
          <cell r="AJ304">
            <v>-24105.7</v>
          </cell>
          <cell r="AK304">
            <v>-38904.040999999997</v>
          </cell>
          <cell r="AL304">
            <v>-512668.2</v>
          </cell>
          <cell r="AM304">
            <v>-1471233.6</v>
          </cell>
          <cell r="AN304">
            <v>-109980.8</v>
          </cell>
          <cell r="AO304">
            <v>-38904.040999999997</v>
          </cell>
          <cell r="AP304">
            <v>-551572.24100000004</v>
          </cell>
          <cell r="AQ304">
            <v>-2022805.841</v>
          </cell>
          <cell r="AR304">
            <v>-2132786.6409999998</v>
          </cell>
          <cell r="AS304">
            <v>0</v>
          </cell>
          <cell r="AT304">
            <v>0</v>
          </cell>
          <cell r="AU304">
            <v>-38904.040999999997</v>
          </cell>
          <cell r="AV304">
            <v>-43189.2</v>
          </cell>
          <cell r="AW304">
            <v>-447417.2</v>
          </cell>
          <cell r="AX304">
            <v>-22061.8</v>
          </cell>
          <cell r="AY304">
            <v>-309192.44900000002</v>
          </cell>
          <cell r="AZ304">
            <v>-735781.1</v>
          </cell>
          <cell r="BA304">
            <v>-203363.1</v>
          </cell>
          <cell r="BB304">
            <v>-165892.5</v>
          </cell>
          <cell r="BC304">
            <v>-179982.6</v>
          </cell>
          <cell r="BD304">
            <v>-44105.7</v>
          </cell>
          <cell r="BE304">
            <v>-38904.040999999997</v>
          </cell>
          <cell r="BF304">
            <v>-512668.2</v>
          </cell>
          <cell r="BG304">
            <v>-1248336.649</v>
          </cell>
          <cell r="BH304">
            <v>-389980.8</v>
          </cell>
          <cell r="BI304">
            <v>-38904.040999999997</v>
          </cell>
          <cell r="BJ304">
            <v>-551572.24100000004</v>
          </cell>
          <cell r="BK304">
            <v>-1799908.8900000001</v>
          </cell>
          <cell r="BL304">
            <v>-2189889.69</v>
          </cell>
          <cell r="BM304">
            <v>0</v>
          </cell>
          <cell r="BN304">
            <v>0</v>
          </cell>
          <cell r="BO304">
            <v>-38904.040999999997</v>
          </cell>
          <cell r="BP304">
            <v>0</v>
          </cell>
          <cell r="BQ304">
            <v>0</v>
          </cell>
          <cell r="BR304">
            <v>-161468.65900000001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-38904.040999999997</v>
          </cell>
          <cell r="BZ304">
            <v>-161468.65900000001</v>
          </cell>
          <cell r="CA304">
            <v>0</v>
          </cell>
          <cell r="CB304">
            <v>0</v>
          </cell>
          <cell r="CC304">
            <v>-38904.040999999997</v>
          </cell>
          <cell r="CD304">
            <v>-200372.7</v>
          </cell>
          <cell r="CE304">
            <v>-200372.7</v>
          </cell>
          <cell r="CF304">
            <v>-200372.7</v>
          </cell>
        </row>
        <row r="305">
          <cell r="A305" t="str">
            <v>CF-02-02-00</v>
          </cell>
          <cell r="B305" t="str">
            <v>Оплата труда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-1246.498</v>
          </cell>
          <cell r="Z305">
            <v>-3040.1089999999999</v>
          </cell>
          <cell r="AA305">
            <v>-4030.4039999999995</v>
          </cell>
          <cell r="AB305">
            <v>-3793.6420000000003</v>
          </cell>
          <cell r="AC305">
            <v>-4026.8130000000001</v>
          </cell>
          <cell r="AD305">
            <v>-4694.1139999999996</v>
          </cell>
          <cell r="AE305">
            <v>-4952.1599999999989</v>
          </cell>
          <cell r="AF305">
            <v>-5507.16</v>
          </cell>
          <cell r="AG305">
            <v>-5504.86</v>
          </cell>
          <cell r="AH305">
            <v>-5596.66</v>
          </cell>
          <cell r="AI305">
            <v>-5646.66</v>
          </cell>
          <cell r="AJ305">
            <v>-5664.6599999999989</v>
          </cell>
          <cell r="AK305">
            <v>-8317.0109999999986</v>
          </cell>
          <cell r="AL305">
            <v>-12514.569</v>
          </cell>
          <cell r="AM305">
            <v>-15964.18</v>
          </cell>
          <cell r="AN305">
            <v>-16907.98</v>
          </cell>
          <cell r="AO305">
            <v>-8317.0109999999986</v>
          </cell>
          <cell r="AP305">
            <v>-20831.579999999998</v>
          </cell>
          <cell r="AQ305">
            <v>-36795.759999999995</v>
          </cell>
          <cell r="AR305">
            <v>-53703.739999999991</v>
          </cell>
          <cell r="AS305">
            <v>-1246.498</v>
          </cell>
          <cell r="AT305">
            <v>-3040.1089999999999</v>
          </cell>
          <cell r="AU305">
            <v>-4030.4039999999995</v>
          </cell>
          <cell r="AV305">
            <v>-3793.6420000000003</v>
          </cell>
          <cell r="AW305">
            <v>-4026.8130000000001</v>
          </cell>
          <cell r="AX305">
            <v>-4694.1139999999996</v>
          </cell>
          <cell r="AY305">
            <v>-5587.857</v>
          </cell>
          <cell r="AZ305">
            <v>-5361.364999999998</v>
          </cell>
          <cell r="BA305">
            <v>-5389.0649999999987</v>
          </cell>
          <cell r="BB305">
            <v>-5425.0649999999987</v>
          </cell>
          <cell r="BC305">
            <v>-5646.66</v>
          </cell>
          <cell r="BD305">
            <v>-5664.66</v>
          </cell>
          <cell r="BE305">
            <v>-8317.0109999999986</v>
          </cell>
          <cell r="BF305">
            <v>-12514.569</v>
          </cell>
          <cell r="BG305">
            <v>-16338.286999999997</v>
          </cell>
          <cell r="BH305">
            <v>-16736.384999999998</v>
          </cell>
          <cell r="BI305">
            <v>-8317.0109999999986</v>
          </cell>
          <cell r="BJ305">
            <v>-20831.579999999998</v>
          </cell>
          <cell r="BK305">
            <v>-37169.866999999998</v>
          </cell>
          <cell r="BL305">
            <v>-53906.251999999993</v>
          </cell>
          <cell r="BM305">
            <v>-1246.498</v>
          </cell>
          <cell r="BN305">
            <v>-3040.1089999999999</v>
          </cell>
          <cell r="BO305">
            <v>-4030.4039999999995</v>
          </cell>
          <cell r="BP305">
            <v>-3793.6420000000003</v>
          </cell>
          <cell r="BQ305">
            <v>-3981.3159999999998</v>
          </cell>
          <cell r="BR305">
            <v>-4347.4670000000006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-8317.0109999999986</v>
          </cell>
          <cell r="BZ305">
            <v>-12122.425000000001</v>
          </cell>
          <cell r="CA305">
            <v>0</v>
          </cell>
          <cell r="CB305">
            <v>0</v>
          </cell>
          <cell r="CC305">
            <v>-8317.0109999999986</v>
          </cell>
          <cell r="CD305">
            <v>-20439.436000000002</v>
          </cell>
          <cell r="CE305">
            <v>-20439.436000000002</v>
          </cell>
          <cell r="CF305">
            <v>-20439.436000000002</v>
          </cell>
        </row>
        <row r="306">
          <cell r="A306" t="str">
            <v>CF-02-02-01</v>
          </cell>
          <cell r="B306" t="str">
            <v xml:space="preserve">Выплаты персоналу 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-1088.373</v>
          </cell>
          <cell r="Z306">
            <v>-2633.6669999999999</v>
          </cell>
          <cell r="AA306">
            <v>-3108.2489999999998</v>
          </cell>
          <cell r="AB306">
            <v>-3280.2930000000001</v>
          </cell>
          <cell r="AC306">
            <v>-3503.3273100000001</v>
          </cell>
          <cell r="AD306">
            <v>-4083.8791799999995</v>
          </cell>
          <cell r="AE306">
            <v>-4308.3791999999994</v>
          </cell>
          <cell r="AF306">
            <v>-4791.2291999999998</v>
          </cell>
          <cell r="AG306">
            <v>-4789.2281999999996</v>
          </cell>
          <cell r="AH306">
            <v>-4869.0941999999995</v>
          </cell>
          <cell r="AI306">
            <v>-4912.5941999999995</v>
          </cell>
          <cell r="AJ306">
            <v>-4928.2541999999994</v>
          </cell>
          <cell r="AK306">
            <v>-6830.2889999999998</v>
          </cell>
          <cell r="AL306">
            <v>-10867.49949</v>
          </cell>
          <cell r="AM306">
            <v>-13888.836599999999</v>
          </cell>
          <cell r="AN306">
            <v>-14709.942599999998</v>
          </cell>
          <cell r="AO306">
            <v>-6830.2889999999998</v>
          </cell>
          <cell r="AP306">
            <v>-17697.788489999999</v>
          </cell>
          <cell r="AQ306">
            <v>-31586.625089999998</v>
          </cell>
          <cell r="AR306">
            <v>-46296.567689999996</v>
          </cell>
          <cell r="AS306">
            <v>-1088.373</v>
          </cell>
          <cell r="AT306">
            <v>-2633.6669999999999</v>
          </cell>
          <cell r="AU306">
            <v>-3108.2489999999998</v>
          </cell>
          <cell r="AV306">
            <v>-3280.2930000000001</v>
          </cell>
          <cell r="AW306">
            <v>-3503.3273100000001</v>
          </cell>
          <cell r="AX306">
            <v>-4083.8791799999995</v>
          </cell>
          <cell r="AY306">
            <v>-4391.3209999999999</v>
          </cell>
          <cell r="AZ306">
            <v>-4664.3875499999986</v>
          </cell>
          <cell r="BA306">
            <v>-4688.4865499999987</v>
          </cell>
          <cell r="BB306">
            <v>-4719.8065499999984</v>
          </cell>
          <cell r="BC306">
            <v>-4912.5941999999995</v>
          </cell>
          <cell r="BD306">
            <v>-4928.2541999999994</v>
          </cell>
          <cell r="BE306">
            <v>-6830.2889999999998</v>
          </cell>
          <cell r="BF306">
            <v>-10867.49949</v>
          </cell>
          <cell r="BG306">
            <v>-13744.195099999997</v>
          </cell>
          <cell r="BH306">
            <v>-14560.654949999996</v>
          </cell>
          <cell r="BI306">
            <v>-6830.2889999999998</v>
          </cell>
          <cell r="BJ306">
            <v>-17697.788489999999</v>
          </cell>
          <cell r="BK306">
            <v>-31441.983589999996</v>
          </cell>
          <cell r="BL306">
            <v>-46002.638539999993</v>
          </cell>
          <cell r="BM306">
            <v>-1088.373</v>
          </cell>
          <cell r="BN306">
            <v>-2633.6669999999999</v>
          </cell>
          <cell r="BO306">
            <v>-3108.2489999999998</v>
          </cell>
          <cell r="BP306">
            <v>-3280.2930000000001</v>
          </cell>
          <cell r="BQ306">
            <v>-3415.1439999999998</v>
          </cell>
          <cell r="BR306">
            <v>-3750.8110000000001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-6830.2889999999998</v>
          </cell>
          <cell r="BZ306">
            <v>-10446.248</v>
          </cell>
          <cell r="CA306">
            <v>0</v>
          </cell>
          <cell r="CB306">
            <v>0</v>
          </cell>
          <cell r="CC306">
            <v>-6830.2889999999998</v>
          </cell>
          <cell r="CD306">
            <v>-17276.537</v>
          </cell>
          <cell r="CE306">
            <v>-17276.537</v>
          </cell>
          <cell r="CF306">
            <v>-17276.537</v>
          </cell>
        </row>
        <row r="307">
          <cell r="A307" t="str">
            <v>CF-02-02-02</v>
          </cell>
          <cell r="B307" t="str">
            <v>НДФЛ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-158.125</v>
          </cell>
          <cell r="Z307">
            <v>-406.44200000000001</v>
          </cell>
          <cell r="AA307">
            <v>-922.15499999999997</v>
          </cell>
          <cell r="AB307">
            <v>-513.34900000000005</v>
          </cell>
          <cell r="AC307">
            <v>-523.48568999999998</v>
          </cell>
          <cell r="AD307">
            <v>-610.23482000000001</v>
          </cell>
          <cell r="AE307">
            <v>-643.78079999999989</v>
          </cell>
          <cell r="AF307">
            <v>-715.93079999999998</v>
          </cell>
          <cell r="AG307">
            <v>-715.6318</v>
          </cell>
          <cell r="AH307">
            <v>-727.56579999999997</v>
          </cell>
          <cell r="AI307">
            <v>-734.06579999999997</v>
          </cell>
          <cell r="AJ307">
            <v>-736.40579999999989</v>
          </cell>
          <cell r="AK307">
            <v>-1486.722</v>
          </cell>
          <cell r="AL307">
            <v>-1647.0695100000003</v>
          </cell>
          <cell r="AM307">
            <v>-2075.3433999999997</v>
          </cell>
          <cell r="AN307">
            <v>-2198.0373999999997</v>
          </cell>
          <cell r="AO307">
            <v>-1486.722</v>
          </cell>
          <cell r="AP307">
            <v>-3133.79151</v>
          </cell>
          <cell r="AQ307">
            <v>-5209.1349099999998</v>
          </cell>
          <cell r="AR307">
            <v>-7407.1723099999999</v>
          </cell>
          <cell r="AS307">
            <v>-158.125</v>
          </cell>
          <cell r="AT307">
            <v>-406.44200000000001</v>
          </cell>
          <cell r="AU307">
            <v>-922.15499999999997</v>
          </cell>
          <cell r="AV307">
            <v>-513.34900000000005</v>
          </cell>
          <cell r="AW307">
            <v>-523.48568999999998</v>
          </cell>
          <cell r="AX307">
            <v>-610.23482000000001</v>
          </cell>
          <cell r="AY307">
            <v>-1196.5360000000001</v>
          </cell>
          <cell r="AZ307">
            <v>-696.97744999999986</v>
          </cell>
          <cell r="BA307">
            <v>-700.57844999999986</v>
          </cell>
          <cell r="BB307">
            <v>-705.25844999999981</v>
          </cell>
          <cell r="BC307">
            <v>-734.06579999999997</v>
          </cell>
          <cell r="BD307">
            <v>-736.4058</v>
          </cell>
          <cell r="BE307">
            <v>-1486.722</v>
          </cell>
          <cell r="BF307">
            <v>-1647.0695100000003</v>
          </cell>
          <cell r="BG307">
            <v>-2594.0918999999999</v>
          </cell>
          <cell r="BH307">
            <v>-2175.7300499999997</v>
          </cell>
          <cell r="BI307">
            <v>-1486.722</v>
          </cell>
          <cell r="BJ307">
            <v>-3133.79151</v>
          </cell>
          <cell r="BK307">
            <v>-5727.8834100000004</v>
          </cell>
          <cell r="BL307">
            <v>-7903.6134600000005</v>
          </cell>
          <cell r="BM307">
            <v>-158.125</v>
          </cell>
          <cell r="BN307">
            <v>-406.44200000000001</v>
          </cell>
          <cell r="BO307">
            <v>-922.15499999999997</v>
          </cell>
          <cell r="BP307">
            <v>-513.34900000000005</v>
          </cell>
          <cell r="BQ307">
            <v>-566.17200000000003</v>
          </cell>
          <cell r="BR307">
            <v>-596.65599999999995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-1486.722</v>
          </cell>
          <cell r="BZ307">
            <v>-1676.1770000000001</v>
          </cell>
          <cell r="CA307">
            <v>0</v>
          </cell>
          <cell r="CB307">
            <v>0</v>
          </cell>
          <cell r="CC307">
            <v>-1486.722</v>
          </cell>
          <cell r="CD307">
            <v>-3162.8990000000003</v>
          </cell>
          <cell r="CE307">
            <v>-3162.8990000000003</v>
          </cell>
          <cell r="CF307">
            <v>-3162.8990000000003</v>
          </cell>
        </row>
        <row r="308">
          <cell r="A308" t="str">
            <v>CF-02-03-00</v>
          </cell>
          <cell r="B308" t="str">
            <v>Эксплуатация машин и механизмов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-60.845999999999997</v>
          </cell>
          <cell r="Z308">
            <v>-150.61199999999999</v>
          </cell>
          <cell r="AA308">
            <v>-312.84499999999997</v>
          </cell>
          <cell r="AB308">
            <v>-305.524</v>
          </cell>
          <cell r="AC308">
            <v>-362.73200000000003</v>
          </cell>
          <cell r="AD308">
            <v>-381.61200000000002</v>
          </cell>
          <cell r="AE308">
            <v>-400.49199999999996</v>
          </cell>
          <cell r="AF308">
            <v>-419.37199999999996</v>
          </cell>
          <cell r="AG308">
            <v>-438.25199999999995</v>
          </cell>
          <cell r="AH308">
            <v>-438.25199999999995</v>
          </cell>
          <cell r="AI308">
            <v>-438.25199999999995</v>
          </cell>
          <cell r="AJ308">
            <v>-457.13200000000001</v>
          </cell>
          <cell r="AK308">
            <v>-524.303</v>
          </cell>
          <cell r="AL308">
            <v>-1049.8680000000002</v>
          </cell>
          <cell r="AM308">
            <v>-1258.116</v>
          </cell>
          <cell r="AN308">
            <v>-1333.636</v>
          </cell>
          <cell r="AO308">
            <v>-524.303</v>
          </cell>
          <cell r="AP308">
            <v>-1574.1710000000003</v>
          </cell>
          <cell r="AQ308">
            <v>-2832.2870000000003</v>
          </cell>
          <cell r="AR308">
            <v>-4165.9230000000007</v>
          </cell>
          <cell r="AS308">
            <v>-60.845999999999997</v>
          </cell>
          <cell r="AT308">
            <v>-150.61199999999999</v>
          </cell>
          <cell r="AU308">
            <v>-312.84499999999997</v>
          </cell>
          <cell r="AV308">
            <v>-305.524</v>
          </cell>
          <cell r="AW308">
            <v>-362.73200000000003</v>
          </cell>
          <cell r="AX308">
            <v>-381.61200000000002</v>
          </cell>
          <cell r="AY308">
            <v>-353.59399999999999</v>
          </cell>
          <cell r="AZ308">
            <v>-419.37199999999996</v>
          </cell>
          <cell r="BA308">
            <v>-438.25199999999995</v>
          </cell>
          <cell r="BB308">
            <v>-438.25199999999995</v>
          </cell>
          <cell r="BC308">
            <v>-438.25199999999995</v>
          </cell>
          <cell r="BD308">
            <v>-457.13200000000001</v>
          </cell>
          <cell r="BE308">
            <v>-524.303</v>
          </cell>
          <cell r="BF308">
            <v>-1049.8680000000002</v>
          </cell>
          <cell r="BG308">
            <v>-1211.2179999999998</v>
          </cell>
          <cell r="BH308">
            <v>-1333.636</v>
          </cell>
          <cell r="BI308">
            <v>-524.303</v>
          </cell>
          <cell r="BJ308">
            <v>-1574.1710000000003</v>
          </cell>
          <cell r="BK308">
            <v>-2785.3890000000001</v>
          </cell>
          <cell r="BL308">
            <v>-4119.0249999999996</v>
          </cell>
          <cell r="BM308">
            <v>-60.845999999999997</v>
          </cell>
          <cell r="BN308">
            <v>-150.61199999999999</v>
          </cell>
          <cell r="BO308">
            <v>-312.84499999999997</v>
          </cell>
          <cell r="BP308">
            <v>-305.524</v>
          </cell>
          <cell r="BQ308">
            <v>-353.23</v>
          </cell>
          <cell r="BR308">
            <v>-281.78100000000001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-524.303</v>
          </cell>
          <cell r="BZ308">
            <v>-940.53500000000008</v>
          </cell>
          <cell r="CA308">
            <v>0</v>
          </cell>
          <cell r="CB308">
            <v>0</v>
          </cell>
          <cell r="CC308">
            <v>-524.303</v>
          </cell>
          <cell r="CD308">
            <v>-1464.8380000000002</v>
          </cell>
          <cell r="CE308">
            <v>-1464.8380000000002</v>
          </cell>
          <cell r="CF308">
            <v>-1464.8380000000002</v>
          </cell>
        </row>
        <row r="309">
          <cell r="A309" t="str">
            <v>CF-02-03-01</v>
          </cell>
          <cell r="B309" t="str">
            <v>ГСМ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-20</v>
          </cell>
          <cell r="Z309">
            <v>-50.3</v>
          </cell>
          <cell r="AA309">
            <v>-163.6</v>
          </cell>
          <cell r="AB309">
            <v>-134.30000000000001</v>
          </cell>
          <cell r="AC309">
            <v>-141.6</v>
          </cell>
          <cell r="AD309">
            <v>-148.68</v>
          </cell>
          <cell r="AE309">
            <v>-155.76</v>
          </cell>
          <cell r="AF309">
            <v>-162.84</v>
          </cell>
          <cell r="AG309">
            <v>-169.92</v>
          </cell>
          <cell r="AH309">
            <v>-169.92</v>
          </cell>
          <cell r="AI309">
            <v>-169.92</v>
          </cell>
          <cell r="AJ309">
            <v>-177</v>
          </cell>
          <cell r="AK309">
            <v>-233.89999999999998</v>
          </cell>
          <cell r="AL309">
            <v>-424.58</v>
          </cell>
          <cell r="AM309">
            <v>-488.52</v>
          </cell>
          <cell r="AN309">
            <v>-516.83999999999992</v>
          </cell>
          <cell r="AO309">
            <v>-233.89999999999998</v>
          </cell>
          <cell r="AP309">
            <v>-658.48</v>
          </cell>
          <cell r="AQ309">
            <v>-1147</v>
          </cell>
          <cell r="AR309">
            <v>-1663.84</v>
          </cell>
          <cell r="AS309">
            <v>-20</v>
          </cell>
          <cell r="AT309">
            <v>-50.3</v>
          </cell>
          <cell r="AU309">
            <v>-163.6</v>
          </cell>
          <cell r="AV309">
            <v>-134.30000000000001</v>
          </cell>
          <cell r="AW309">
            <v>-141.6</v>
          </cell>
          <cell r="AX309">
            <v>-148.68</v>
          </cell>
          <cell r="AY309">
            <v>-163</v>
          </cell>
          <cell r="AZ309">
            <v>-162.84</v>
          </cell>
          <cell r="BA309">
            <v>-169.92</v>
          </cell>
          <cell r="BB309">
            <v>-169.92</v>
          </cell>
          <cell r="BC309">
            <v>-169.92</v>
          </cell>
          <cell r="BD309">
            <v>-177</v>
          </cell>
          <cell r="BE309">
            <v>-233.89999999999998</v>
          </cell>
          <cell r="BF309">
            <v>-424.58</v>
          </cell>
          <cell r="BG309">
            <v>-495.76</v>
          </cell>
          <cell r="BH309">
            <v>-516.83999999999992</v>
          </cell>
          <cell r="BI309">
            <v>-233.89999999999998</v>
          </cell>
          <cell r="BJ309">
            <v>-658.48</v>
          </cell>
          <cell r="BK309">
            <v>-1154.24</v>
          </cell>
          <cell r="BL309">
            <v>-1671.08</v>
          </cell>
          <cell r="BM309">
            <v>-20</v>
          </cell>
          <cell r="BN309">
            <v>-50.3</v>
          </cell>
          <cell r="BO309">
            <v>-163.6</v>
          </cell>
          <cell r="BP309">
            <v>-134.30000000000001</v>
          </cell>
          <cell r="BQ309">
            <v>-134.20699999999999</v>
          </cell>
          <cell r="BR309">
            <v>-154.709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-233.89999999999998</v>
          </cell>
          <cell r="BZ309">
            <v>-423.21600000000001</v>
          </cell>
          <cell r="CA309">
            <v>0</v>
          </cell>
          <cell r="CB309">
            <v>0</v>
          </cell>
          <cell r="CC309">
            <v>-233.89999999999998</v>
          </cell>
          <cell r="CD309">
            <v>-657.11599999999999</v>
          </cell>
          <cell r="CE309">
            <v>-657.11599999999999</v>
          </cell>
          <cell r="CF309">
            <v>-657.11599999999999</v>
          </cell>
        </row>
        <row r="310">
          <cell r="A310" t="str">
            <v>CF-02-03-02</v>
          </cell>
          <cell r="B310" t="str">
            <v>Запасные части и детали для ремонта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</row>
        <row r="311">
          <cell r="A311" t="str">
            <v>CF-02-03-03</v>
          </cell>
          <cell r="B311" t="str">
            <v>Услуги сторонних организаций по ремонту и обслуживанию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-39.107999999999997</v>
          </cell>
          <cell r="Z311">
            <v>-55.082000000000001</v>
          </cell>
          <cell r="AA311">
            <v>-106.113</v>
          </cell>
          <cell r="AB311">
            <v>-117.038</v>
          </cell>
          <cell r="AC311">
            <v>-128.85599999999999</v>
          </cell>
          <cell r="AD311">
            <v>-130.626</v>
          </cell>
          <cell r="AE311">
            <v>-132.39599999999999</v>
          </cell>
          <cell r="AF311">
            <v>-134.166</v>
          </cell>
          <cell r="AG311">
            <v>-135.93600000000001</v>
          </cell>
          <cell r="AH311">
            <v>-135.93600000000001</v>
          </cell>
          <cell r="AI311">
            <v>-135.93600000000001</v>
          </cell>
          <cell r="AJ311">
            <v>-137.70599999999999</v>
          </cell>
          <cell r="AK311">
            <v>-200.303</v>
          </cell>
          <cell r="AL311">
            <v>-376.52</v>
          </cell>
          <cell r="AM311">
            <v>-402.49800000000005</v>
          </cell>
          <cell r="AN311">
            <v>-409.57799999999997</v>
          </cell>
          <cell r="AO311">
            <v>-200.303</v>
          </cell>
          <cell r="AP311">
            <v>-576.82299999999998</v>
          </cell>
          <cell r="AQ311">
            <v>-979.32100000000003</v>
          </cell>
          <cell r="AR311">
            <v>-1388.8989999999999</v>
          </cell>
          <cell r="AS311">
            <v>-39.107999999999997</v>
          </cell>
          <cell r="AT311">
            <v>-55.082000000000001</v>
          </cell>
          <cell r="AU311">
            <v>-106.113</v>
          </cell>
          <cell r="AV311">
            <v>-117.038</v>
          </cell>
          <cell r="AW311">
            <v>-128.85599999999999</v>
          </cell>
          <cell r="AX311">
            <v>-130.626</v>
          </cell>
          <cell r="AY311">
            <v>-128.5</v>
          </cell>
          <cell r="AZ311">
            <v>-134.166</v>
          </cell>
          <cell r="BA311">
            <v>-135.93600000000001</v>
          </cell>
          <cell r="BB311">
            <v>-135.93600000000001</v>
          </cell>
          <cell r="BC311">
            <v>-135.93600000000001</v>
          </cell>
          <cell r="BD311">
            <v>-137.70599999999999</v>
          </cell>
          <cell r="BE311">
            <v>-200.303</v>
          </cell>
          <cell r="BF311">
            <v>-376.52</v>
          </cell>
          <cell r="BG311">
            <v>-398.60199999999998</v>
          </cell>
          <cell r="BH311">
            <v>-409.57799999999997</v>
          </cell>
          <cell r="BI311">
            <v>-200.303</v>
          </cell>
          <cell r="BJ311">
            <v>-576.82299999999998</v>
          </cell>
          <cell r="BK311">
            <v>-975.42499999999995</v>
          </cell>
          <cell r="BL311">
            <v>-1385.0029999999999</v>
          </cell>
          <cell r="BM311">
            <v>-39.107999999999997</v>
          </cell>
          <cell r="BN311">
            <v>-55.082000000000001</v>
          </cell>
          <cell r="BO311">
            <v>-106.113</v>
          </cell>
          <cell r="BP311">
            <v>-117.038</v>
          </cell>
          <cell r="BQ311">
            <v>-103.209</v>
          </cell>
          <cell r="BR311">
            <v>-57.122999999999998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-200.303</v>
          </cell>
          <cell r="BZ311">
            <v>-277.37</v>
          </cell>
          <cell r="CA311">
            <v>0</v>
          </cell>
          <cell r="CB311">
            <v>0</v>
          </cell>
          <cell r="CC311">
            <v>-200.303</v>
          </cell>
          <cell r="CD311">
            <v>-477.673</v>
          </cell>
          <cell r="CE311">
            <v>-477.673</v>
          </cell>
          <cell r="CF311">
            <v>-477.673</v>
          </cell>
        </row>
        <row r="312">
          <cell r="A312" t="str">
            <v>CF-02-03-04</v>
          </cell>
          <cell r="B312" t="str">
            <v>Прочие расходы (стоянка, мойка, разрешения)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-1.738</v>
          </cell>
          <cell r="Z312">
            <v>-45.23</v>
          </cell>
          <cell r="AA312">
            <v>-43.131999999999998</v>
          </cell>
          <cell r="AB312">
            <v>-54.186</v>
          </cell>
          <cell r="AC312">
            <v>-92.275999999999996</v>
          </cell>
          <cell r="AD312">
            <v>-102.306</v>
          </cell>
          <cell r="AE312">
            <v>-112.336</v>
          </cell>
          <cell r="AF312">
            <v>-122.366</v>
          </cell>
          <cell r="AG312">
            <v>-132.39599999999999</v>
          </cell>
          <cell r="AH312">
            <v>-132.39599999999999</v>
          </cell>
          <cell r="AI312">
            <v>-132.39599999999999</v>
          </cell>
          <cell r="AJ312">
            <v>-142.42599999999999</v>
          </cell>
          <cell r="AK312">
            <v>-90.1</v>
          </cell>
          <cell r="AL312">
            <v>-248.76799999999997</v>
          </cell>
          <cell r="AM312">
            <v>-367.09799999999996</v>
          </cell>
          <cell r="AN312">
            <v>-407.21799999999996</v>
          </cell>
          <cell r="AO312">
            <v>-90.1</v>
          </cell>
          <cell r="AP312">
            <v>-338.86799999999994</v>
          </cell>
          <cell r="AQ312">
            <v>-705.96599999999989</v>
          </cell>
          <cell r="AR312">
            <v>-1113.1839999999997</v>
          </cell>
          <cell r="AS312">
            <v>-1.738</v>
          </cell>
          <cell r="AT312">
            <v>-45.23</v>
          </cell>
          <cell r="AU312">
            <v>-43.131999999999998</v>
          </cell>
          <cell r="AV312">
            <v>-54.186</v>
          </cell>
          <cell r="AW312">
            <v>-92.275999999999996</v>
          </cell>
          <cell r="AX312">
            <v>-102.306</v>
          </cell>
          <cell r="AY312">
            <v>-62.094000000000001</v>
          </cell>
          <cell r="AZ312">
            <v>-122.366</v>
          </cell>
          <cell r="BA312">
            <v>-132.39599999999999</v>
          </cell>
          <cell r="BB312">
            <v>-132.39599999999999</v>
          </cell>
          <cell r="BC312">
            <v>-132.39599999999999</v>
          </cell>
          <cell r="BD312">
            <v>-142.42599999999999</v>
          </cell>
          <cell r="BE312">
            <v>-90.1</v>
          </cell>
          <cell r="BF312">
            <v>-248.76799999999997</v>
          </cell>
          <cell r="BG312">
            <v>-316.85599999999999</v>
          </cell>
          <cell r="BH312">
            <v>-407.21799999999996</v>
          </cell>
          <cell r="BI312">
            <v>-90.1</v>
          </cell>
          <cell r="BJ312">
            <v>-338.86799999999994</v>
          </cell>
          <cell r="BK312">
            <v>-655.72399999999993</v>
          </cell>
          <cell r="BL312">
            <v>-1062.942</v>
          </cell>
          <cell r="BM312">
            <v>-1.738</v>
          </cell>
          <cell r="BN312">
            <v>-45.23</v>
          </cell>
          <cell r="BO312">
            <v>-43.131999999999998</v>
          </cell>
          <cell r="BP312">
            <v>-54.186</v>
          </cell>
          <cell r="BQ312">
            <v>-115.81399999999999</v>
          </cell>
          <cell r="BR312">
            <v>-69.948999999999998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-90.1</v>
          </cell>
          <cell r="BZ312">
            <v>-239.94900000000001</v>
          </cell>
          <cell r="CA312">
            <v>0</v>
          </cell>
          <cell r="CB312">
            <v>0</v>
          </cell>
          <cell r="CC312">
            <v>-90.1</v>
          </cell>
          <cell r="CD312">
            <v>-330.04899999999998</v>
          </cell>
          <cell r="CE312">
            <v>-330.04899999999998</v>
          </cell>
          <cell r="CF312">
            <v>-330.04899999999998</v>
          </cell>
        </row>
        <row r="313">
          <cell r="A313" t="str">
            <v>CF-02-04-00</v>
          </cell>
          <cell r="B313" t="str">
            <v>Оплата субподряда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-40015.9</v>
          </cell>
          <cell r="AA313">
            <v>-70105.838000000003</v>
          </cell>
          <cell r="AB313">
            <v>-93217.187000000005</v>
          </cell>
          <cell r="AC313">
            <v>-206116.59717711865</v>
          </cell>
          <cell r="AD313">
            <v>-217751.90000000002</v>
          </cell>
          <cell r="AE313">
            <v>-314966.61119298241</v>
          </cell>
          <cell r="AF313">
            <v>-373759.66119298246</v>
          </cell>
          <cell r="AG313">
            <v>-456556.06119298248</v>
          </cell>
          <cell r="AH313">
            <v>-482609.46452298248</v>
          </cell>
          <cell r="AI313">
            <v>-536692.51452298241</v>
          </cell>
          <cell r="AJ313">
            <v>-381566.93737508776</v>
          </cell>
          <cell r="AK313">
            <v>-110121.73800000001</v>
          </cell>
          <cell r="AL313">
            <v>-517085.6841771187</v>
          </cell>
          <cell r="AM313">
            <v>-1145282.3335789475</v>
          </cell>
          <cell r="AN313">
            <v>-1400868.9164210525</v>
          </cell>
          <cell r="AO313">
            <v>-110121.73800000001</v>
          </cell>
          <cell r="AP313">
            <v>-627207.42217711871</v>
          </cell>
          <cell r="AQ313">
            <v>-1772489.7557560662</v>
          </cell>
          <cell r="AR313">
            <v>-3173358.6721771187</v>
          </cell>
          <cell r="AS313">
            <v>0</v>
          </cell>
          <cell r="AT313">
            <v>-40015.9</v>
          </cell>
          <cell r="AU313">
            <v>-70105.838000000003</v>
          </cell>
          <cell r="AV313">
            <v>-93217.187000000005</v>
          </cell>
          <cell r="AW313">
            <v>-206116.59717711865</v>
          </cell>
          <cell r="AX313">
            <v>-217751.90000000002</v>
          </cell>
          <cell r="AY313">
            <v>-87194.782999999996</v>
          </cell>
          <cell r="AZ313">
            <v>-389636.26119298243</v>
          </cell>
          <cell r="BA313">
            <v>-461504.96119298245</v>
          </cell>
          <cell r="BB313">
            <v>-482609.46452298248</v>
          </cell>
          <cell r="BC313">
            <v>-536692.51452298241</v>
          </cell>
          <cell r="BD313">
            <v>-381566.93737508776</v>
          </cell>
          <cell r="BE313">
            <v>-110121.73800000001</v>
          </cell>
          <cell r="BF313">
            <v>-517085.6841771187</v>
          </cell>
          <cell r="BG313">
            <v>-938336.00538596488</v>
          </cell>
          <cell r="BH313">
            <v>-1400868.9164210525</v>
          </cell>
          <cell r="BI313">
            <v>-110121.73800000001</v>
          </cell>
          <cell r="BJ313">
            <v>-627207.42217711871</v>
          </cell>
          <cell r="BK313">
            <v>-1565543.4275630836</v>
          </cell>
          <cell r="BL313">
            <v>-2966412.3439841364</v>
          </cell>
          <cell r="BM313">
            <v>0</v>
          </cell>
          <cell r="BN313">
            <v>-40015.9</v>
          </cell>
          <cell r="BO313">
            <v>-70105.838000000003</v>
          </cell>
          <cell r="BP313">
            <v>-117302.10400000001</v>
          </cell>
          <cell r="BQ313">
            <v>-208490.43799999999</v>
          </cell>
          <cell r="BR313">
            <v>-313486.36199999996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-110121.73800000001</v>
          </cell>
          <cell r="BZ313">
            <v>-639278.90399999998</v>
          </cell>
          <cell r="CA313">
            <v>0</v>
          </cell>
          <cell r="CB313">
            <v>0</v>
          </cell>
          <cell r="CC313">
            <v>-110121.73800000001</v>
          </cell>
          <cell r="CD313">
            <v>-749400.64199999999</v>
          </cell>
          <cell r="CE313">
            <v>-749400.64199999999</v>
          </cell>
          <cell r="CF313">
            <v>-749400.64199999999</v>
          </cell>
        </row>
        <row r="314">
          <cell r="A314" t="str">
            <v>CF-02-04-01</v>
          </cell>
          <cell r="B314" t="str">
            <v>Внутренний субподряд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-8953.1</v>
          </cell>
          <cell r="AA314">
            <v>-5917.6239999999998</v>
          </cell>
          <cell r="AB314">
            <v>-57885.402999999998</v>
          </cell>
          <cell r="AC314">
            <v>-100688.5</v>
          </cell>
          <cell r="AD314">
            <v>-103161.8</v>
          </cell>
          <cell r="AE314">
            <v>-73999.899999999994</v>
          </cell>
          <cell r="AF314">
            <v>-130072.8</v>
          </cell>
          <cell r="AG314">
            <v>-126284.9</v>
          </cell>
          <cell r="AH314">
            <v>-121570.1</v>
          </cell>
          <cell r="AI314">
            <v>-113172.1</v>
          </cell>
          <cell r="AJ314">
            <v>-94929</v>
          </cell>
          <cell r="AK314">
            <v>-14870.724</v>
          </cell>
          <cell r="AL314">
            <v>-261735.70299999998</v>
          </cell>
          <cell r="AM314">
            <v>-330357.59999999998</v>
          </cell>
          <cell r="AN314">
            <v>-329671.2</v>
          </cell>
          <cell r="AO314">
            <v>-14870.724</v>
          </cell>
          <cell r="AP314">
            <v>-276606.42699999997</v>
          </cell>
          <cell r="AQ314">
            <v>-606964.027</v>
          </cell>
          <cell r="AR314">
            <v>-936635.22699999996</v>
          </cell>
          <cell r="AS314">
            <v>0</v>
          </cell>
          <cell r="AT314">
            <v>-8953.1</v>
          </cell>
          <cell r="AU314">
            <v>-5917.6239999999998</v>
          </cell>
          <cell r="AV314">
            <v>-57885.402999999998</v>
          </cell>
          <cell r="AW314">
            <v>-100688.5</v>
          </cell>
          <cell r="AX314">
            <v>-103161.8</v>
          </cell>
          <cell r="AY314">
            <v>-7665.85</v>
          </cell>
          <cell r="AZ314">
            <v>-40800</v>
          </cell>
          <cell r="BA314">
            <v>-62285.599999999999</v>
          </cell>
          <cell r="BB314">
            <v>-121570.1</v>
          </cell>
          <cell r="BC314">
            <v>-113172.1</v>
          </cell>
          <cell r="BD314">
            <v>-94929</v>
          </cell>
          <cell r="BE314">
            <v>-14870.724</v>
          </cell>
          <cell r="BF314">
            <v>-261735.70299999998</v>
          </cell>
          <cell r="BG314">
            <v>-110751.45</v>
          </cell>
          <cell r="BH314">
            <v>-329671.2</v>
          </cell>
          <cell r="BI314">
            <v>-14870.724</v>
          </cell>
          <cell r="BJ314">
            <v>-276606.42699999997</v>
          </cell>
          <cell r="BK314">
            <v>-387357.87699999998</v>
          </cell>
          <cell r="BL314">
            <v>-717029.07700000005</v>
          </cell>
          <cell r="BM314">
            <v>0</v>
          </cell>
          <cell r="BN314">
            <v>-8953.1</v>
          </cell>
          <cell r="BO314">
            <v>-5917.6239999999998</v>
          </cell>
          <cell r="BP314">
            <v>-6410.6480000000001</v>
          </cell>
          <cell r="BQ314">
            <v>-69047.100000000006</v>
          </cell>
          <cell r="BR314">
            <v>-90938.736999999994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-14870.724</v>
          </cell>
          <cell r="BZ314">
            <v>-166396.48499999999</v>
          </cell>
          <cell r="CA314">
            <v>0</v>
          </cell>
          <cell r="CB314">
            <v>0</v>
          </cell>
          <cell r="CC314">
            <v>-14870.724</v>
          </cell>
          <cell r="CD314">
            <v>-181267.20899999997</v>
          </cell>
          <cell r="CE314">
            <v>-181267.20899999997</v>
          </cell>
          <cell r="CF314">
            <v>-181267.20899999997</v>
          </cell>
        </row>
        <row r="315">
          <cell r="A315" t="str">
            <v>CF-02-04-02</v>
          </cell>
          <cell r="B315" t="str">
            <v>Внешний субподряд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-31062.799999999999</v>
          </cell>
          <cell r="AA315">
            <v>-64188.214</v>
          </cell>
          <cell r="AB315">
            <v>-35331.784</v>
          </cell>
          <cell r="AC315">
            <v>-105428.09717711863</v>
          </cell>
          <cell r="AD315">
            <v>-114590.1</v>
          </cell>
          <cell r="AE315">
            <v>-240966.71119298245</v>
          </cell>
          <cell r="AF315">
            <v>-243686.86119298247</v>
          </cell>
          <cell r="AG315">
            <v>-330271.16119298246</v>
          </cell>
          <cell r="AH315">
            <v>-361039.36452298245</v>
          </cell>
          <cell r="AI315">
            <v>-423520.41452298244</v>
          </cell>
          <cell r="AJ315">
            <v>-286637.93737508776</v>
          </cell>
          <cell r="AK315">
            <v>-95251.013999999996</v>
          </cell>
          <cell r="AL315">
            <v>-255349.98117711864</v>
          </cell>
          <cell r="AM315">
            <v>-814924.73357894737</v>
          </cell>
          <cell r="AN315">
            <v>-1071197.7164210526</v>
          </cell>
          <cell r="AO315">
            <v>-95251.013999999996</v>
          </cell>
          <cell r="AP315">
            <v>-350600.99517711863</v>
          </cell>
          <cell r="AQ315">
            <v>-1165525.7287560659</v>
          </cell>
          <cell r="AR315">
            <v>-2236723.4451771183</v>
          </cell>
          <cell r="AS315">
            <v>0</v>
          </cell>
          <cell r="AT315">
            <v>-31062.799999999999</v>
          </cell>
          <cell r="AU315">
            <v>-64188.214</v>
          </cell>
          <cell r="AV315">
            <v>-35331.784</v>
          </cell>
          <cell r="AW315">
            <v>-105428.09717711863</v>
          </cell>
          <cell r="AX315">
            <v>-114590.1</v>
          </cell>
          <cell r="AY315">
            <v>-79528.93299999999</v>
          </cell>
          <cell r="AZ315">
            <v>-348836.26119298243</v>
          </cell>
          <cell r="BA315">
            <v>-399219.36119298247</v>
          </cell>
          <cell r="BB315">
            <v>-361039.36452298245</v>
          </cell>
          <cell r="BC315">
            <v>-423520.41452298244</v>
          </cell>
          <cell r="BD315">
            <v>-286637.93737508776</v>
          </cell>
          <cell r="BE315">
            <v>-95251.013999999996</v>
          </cell>
          <cell r="BF315">
            <v>-255349.98117711864</v>
          </cell>
          <cell r="BG315">
            <v>-827584.55538596492</v>
          </cell>
          <cell r="BH315">
            <v>-1071197.7164210526</v>
          </cell>
          <cell r="BI315">
            <v>-95251.013999999996</v>
          </cell>
          <cell r="BJ315">
            <v>-350600.99517711863</v>
          </cell>
          <cell r="BK315">
            <v>-1178185.5505630835</v>
          </cell>
          <cell r="BL315">
            <v>-2249383.2669841358</v>
          </cell>
          <cell r="BM315">
            <v>0</v>
          </cell>
          <cell r="BN315">
            <v>-31062.799999999999</v>
          </cell>
          <cell r="BO315">
            <v>-64188.214</v>
          </cell>
          <cell r="BP315">
            <v>-110891.45600000001</v>
          </cell>
          <cell r="BQ315">
            <v>-139443.33799999999</v>
          </cell>
          <cell r="BR315">
            <v>-222547.625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-95251.013999999996</v>
          </cell>
          <cell r="BZ315">
            <v>-472882.41899999999</v>
          </cell>
          <cell r="CA315">
            <v>0</v>
          </cell>
          <cell r="CB315">
            <v>0</v>
          </cell>
          <cell r="CC315">
            <v>-95251.013999999996</v>
          </cell>
          <cell r="CD315">
            <v>-568133.43299999996</v>
          </cell>
          <cell r="CE315">
            <v>-568133.43299999996</v>
          </cell>
          <cell r="CF315">
            <v>-568133.43299999996</v>
          </cell>
        </row>
        <row r="316">
          <cell r="A316" t="str">
            <v>CF-02-05-00</v>
          </cell>
          <cell r="B316" t="str">
            <v>Оплата услуг проектирования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-2700</v>
          </cell>
          <cell r="Z316">
            <v>-38416</v>
          </cell>
          <cell r="AA316">
            <v>-58073.608999999997</v>
          </cell>
          <cell r="AB316">
            <v>-55695.6</v>
          </cell>
          <cell r="AC316">
            <v>-28716</v>
          </cell>
          <cell r="AD316">
            <v>-57910</v>
          </cell>
          <cell r="AE316">
            <v>-83879.3</v>
          </cell>
          <cell r="AF316">
            <v>-44962.1</v>
          </cell>
          <cell r="AG316">
            <v>-47313.5</v>
          </cell>
          <cell r="AH316">
            <v>-29807.4</v>
          </cell>
          <cell r="AI316">
            <v>-26662.1</v>
          </cell>
          <cell r="AJ316">
            <v>-26744.2</v>
          </cell>
          <cell r="AK316">
            <v>-99189.608999999997</v>
          </cell>
          <cell r="AL316">
            <v>-142321.60000000001</v>
          </cell>
          <cell r="AM316">
            <v>-176154.9</v>
          </cell>
          <cell r="AN316">
            <v>-83213.7</v>
          </cell>
          <cell r="AO316">
            <v>-99189.608999999997</v>
          </cell>
          <cell r="AP316">
            <v>-241511.209</v>
          </cell>
          <cell r="AQ316">
            <v>-417666.109</v>
          </cell>
          <cell r="AR316">
            <v>-500879.80900000001</v>
          </cell>
          <cell r="AS316">
            <v>-2700</v>
          </cell>
          <cell r="AT316">
            <v>-38416</v>
          </cell>
          <cell r="AU316">
            <v>-58073.608999999997</v>
          </cell>
          <cell r="AV316">
            <v>-55695.6</v>
          </cell>
          <cell r="AW316">
            <v>-28716</v>
          </cell>
          <cell r="AX316">
            <v>-57910</v>
          </cell>
          <cell r="AY316">
            <v>-31807.883000000002</v>
          </cell>
          <cell r="AZ316">
            <v>-32441.1</v>
          </cell>
          <cell r="BA316">
            <v>-29119.699999999997</v>
          </cell>
          <cell r="BB316">
            <v>-29807.4</v>
          </cell>
          <cell r="BC316">
            <v>-26662.1</v>
          </cell>
          <cell r="BD316">
            <v>-26744.2</v>
          </cell>
          <cell r="BE316">
            <v>-99189.608999999997</v>
          </cell>
          <cell r="BF316">
            <v>-142321.60000000001</v>
          </cell>
          <cell r="BG316">
            <v>-93368.68299999999</v>
          </cell>
          <cell r="BH316">
            <v>-83213.7</v>
          </cell>
          <cell r="BI316">
            <v>-99189.608999999997</v>
          </cell>
          <cell r="BJ316">
            <v>-241511.209</v>
          </cell>
          <cell r="BK316">
            <v>-334879.89199999999</v>
          </cell>
          <cell r="BL316">
            <v>-418093.592</v>
          </cell>
          <cell r="BM316">
            <v>-2700</v>
          </cell>
          <cell r="BN316">
            <v>-38416</v>
          </cell>
          <cell r="BO316">
            <v>-58073.608999999997</v>
          </cell>
          <cell r="BP316">
            <v>-56070.899999999994</v>
          </cell>
          <cell r="BQ316">
            <v>-57866.080999999998</v>
          </cell>
          <cell r="BR316">
            <v>-37810.985000000001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-99189.608999999997</v>
          </cell>
          <cell r="BZ316">
            <v>-151747.96600000001</v>
          </cell>
          <cell r="CA316">
            <v>0</v>
          </cell>
          <cell r="CB316">
            <v>0</v>
          </cell>
          <cell r="CC316">
            <v>-99189.608999999997</v>
          </cell>
          <cell r="CD316">
            <v>-250937.57500000001</v>
          </cell>
          <cell r="CE316">
            <v>-250937.57500000001</v>
          </cell>
          <cell r="CF316">
            <v>-250937.57500000001</v>
          </cell>
        </row>
        <row r="317">
          <cell r="A317" t="str">
            <v>CF-02-05-01</v>
          </cell>
          <cell r="B317" t="str">
            <v>Услуги внутренних проектантов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-38400</v>
          </cell>
          <cell r="AA317">
            <v>-36580</v>
          </cell>
          <cell r="AB317">
            <v>-18777.599999999999</v>
          </cell>
          <cell r="AC317">
            <v>-13680</v>
          </cell>
          <cell r="AD317">
            <v>-18992</v>
          </cell>
          <cell r="AE317">
            <v>-31145.5</v>
          </cell>
          <cell r="AF317">
            <v>-29805.7</v>
          </cell>
          <cell r="AG317">
            <v>-32690.7</v>
          </cell>
          <cell r="AH317">
            <v>-9873.7000000000007</v>
          </cell>
          <cell r="AI317">
            <v>-7133.8</v>
          </cell>
          <cell r="AJ317">
            <v>-7133.8</v>
          </cell>
          <cell r="AK317">
            <v>-74980</v>
          </cell>
          <cell r="AL317">
            <v>-51449.599999999999</v>
          </cell>
          <cell r="AM317">
            <v>-93641.9</v>
          </cell>
          <cell r="AN317">
            <v>-24141.3</v>
          </cell>
          <cell r="AO317">
            <v>-74980</v>
          </cell>
          <cell r="AP317">
            <v>-126429.6</v>
          </cell>
          <cell r="AQ317">
            <v>-220071.5</v>
          </cell>
          <cell r="AR317">
            <v>-244212.8</v>
          </cell>
          <cell r="AS317">
            <v>0</v>
          </cell>
          <cell r="AT317">
            <v>-38400</v>
          </cell>
          <cell r="AU317">
            <v>-36580</v>
          </cell>
          <cell r="AV317">
            <v>-18777.599999999999</v>
          </cell>
          <cell r="AW317">
            <v>-13680</v>
          </cell>
          <cell r="AX317">
            <v>-18992</v>
          </cell>
          <cell r="AY317">
            <v>-31807.883000000002</v>
          </cell>
          <cell r="AZ317">
            <v>-12496.9</v>
          </cell>
          <cell r="BA317">
            <v>-14496.9</v>
          </cell>
          <cell r="BB317">
            <v>-9873.7000000000007</v>
          </cell>
          <cell r="BC317">
            <v>-7133.8</v>
          </cell>
          <cell r="BD317">
            <v>-7133.8</v>
          </cell>
          <cell r="BE317">
            <v>-74980</v>
          </cell>
          <cell r="BF317">
            <v>-51449.599999999999</v>
          </cell>
          <cell r="BG317">
            <v>-58801.683000000005</v>
          </cell>
          <cell r="BH317">
            <v>-24141.3</v>
          </cell>
          <cell r="BI317">
            <v>-74980</v>
          </cell>
          <cell r="BJ317">
            <v>-126429.6</v>
          </cell>
          <cell r="BK317">
            <v>-185231.283</v>
          </cell>
          <cell r="BL317">
            <v>-209372.58299999998</v>
          </cell>
          <cell r="BM317">
            <v>0</v>
          </cell>
          <cell r="BN317">
            <v>-38400</v>
          </cell>
          <cell r="BO317">
            <v>-36580</v>
          </cell>
          <cell r="BP317">
            <v>-18777.560000000001</v>
          </cell>
          <cell r="BQ317">
            <v>-27680</v>
          </cell>
          <cell r="BR317">
            <v>-13676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-74980</v>
          </cell>
          <cell r="BZ317">
            <v>-60133.56</v>
          </cell>
          <cell r="CA317">
            <v>0</v>
          </cell>
          <cell r="CB317">
            <v>0</v>
          </cell>
          <cell r="CC317">
            <v>-74980</v>
          </cell>
          <cell r="CD317">
            <v>-135113.56</v>
          </cell>
          <cell r="CE317">
            <v>-135113.56</v>
          </cell>
          <cell r="CF317">
            <v>-135113.56</v>
          </cell>
        </row>
        <row r="318">
          <cell r="A318" t="str">
            <v>CF-02-05-02</v>
          </cell>
          <cell r="B318" t="str">
            <v>Услуги внешних проектантов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-2700</v>
          </cell>
          <cell r="Z318">
            <v>-16</v>
          </cell>
          <cell r="AA318">
            <v>-21493.609</v>
          </cell>
          <cell r="AB318">
            <v>-36918</v>
          </cell>
          <cell r="AC318">
            <v>-15036</v>
          </cell>
          <cell r="AD318">
            <v>-38918</v>
          </cell>
          <cell r="AE318">
            <v>-52733.8</v>
          </cell>
          <cell r="AF318">
            <v>-15156.4</v>
          </cell>
          <cell r="AG318">
            <v>-14622.8</v>
          </cell>
          <cell r="AH318">
            <v>-19933.7</v>
          </cell>
          <cell r="AI318">
            <v>-19528.3</v>
          </cell>
          <cell r="AJ318">
            <v>-19610.400000000001</v>
          </cell>
          <cell r="AK318">
            <v>-24209.609</v>
          </cell>
          <cell r="AL318">
            <v>-90872</v>
          </cell>
          <cell r="AM318">
            <v>-82513</v>
          </cell>
          <cell r="AN318">
            <v>-59072.4</v>
          </cell>
          <cell r="AO318">
            <v>-24209.609</v>
          </cell>
          <cell r="AP318">
            <v>-115081.609</v>
          </cell>
          <cell r="AQ318">
            <v>-197594.609</v>
          </cell>
          <cell r="AR318">
            <v>-256667.00899999999</v>
          </cell>
          <cell r="AS318">
            <v>-2700</v>
          </cell>
          <cell r="AT318">
            <v>-16</v>
          </cell>
          <cell r="AU318">
            <v>-21493.609</v>
          </cell>
          <cell r="AV318">
            <v>-36918</v>
          </cell>
          <cell r="AW318">
            <v>-15036</v>
          </cell>
          <cell r="AX318">
            <v>-38918</v>
          </cell>
          <cell r="AY318">
            <v>0</v>
          </cell>
          <cell r="AZ318">
            <v>-19944.2</v>
          </cell>
          <cell r="BA318">
            <v>-14622.8</v>
          </cell>
          <cell r="BB318">
            <v>-19933.7</v>
          </cell>
          <cell r="BC318">
            <v>-19528.3</v>
          </cell>
          <cell r="BD318">
            <v>-19610.400000000001</v>
          </cell>
          <cell r="BE318">
            <v>-24209.609</v>
          </cell>
          <cell r="BF318">
            <v>-90872</v>
          </cell>
          <cell r="BG318">
            <v>-34567</v>
          </cell>
          <cell r="BH318">
            <v>-59072.4</v>
          </cell>
          <cell r="BI318">
            <v>-24209.609</v>
          </cell>
          <cell r="BJ318">
            <v>-115081.609</v>
          </cell>
          <cell r="BK318">
            <v>-149648.609</v>
          </cell>
          <cell r="BL318">
            <v>-208721.00899999999</v>
          </cell>
          <cell r="BM318">
            <v>-2700</v>
          </cell>
          <cell r="BN318">
            <v>-16</v>
          </cell>
          <cell r="BO318">
            <v>-21493.609</v>
          </cell>
          <cell r="BP318">
            <v>-37293.339999999997</v>
          </cell>
          <cell r="BQ318">
            <v>-30186.080999999998</v>
          </cell>
          <cell r="BR318">
            <v>-24134.985000000001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-24209.609</v>
          </cell>
          <cell r="BZ318">
            <v>-91614.406000000003</v>
          </cell>
          <cell r="CA318">
            <v>0</v>
          </cell>
          <cell r="CB318">
            <v>0</v>
          </cell>
          <cell r="CC318">
            <v>-24209.609</v>
          </cell>
          <cell r="CD318">
            <v>-115824.015</v>
          </cell>
          <cell r="CE318">
            <v>-115824.015</v>
          </cell>
          <cell r="CF318">
            <v>-115824.015</v>
          </cell>
        </row>
        <row r="319">
          <cell r="A319" t="str">
            <v>CF-02-06-00</v>
          </cell>
          <cell r="B319" t="str">
            <v>Приобретение материалов и оборудования (для реализации)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-62859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-62859</v>
          </cell>
          <cell r="BH319">
            <v>0</v>
          </cell>
          <cell r="BI319">
            <v>0</v>
          </cell>
          <cell r="BJ319">
            <v>0</v>
          </cell>
          <cell r="BK319">
            <v>-62859</v>
          </cell>
          <cell r="BL319">
            <v>-62859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-55932.906999999999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-55932.906999999999</v>
          </cell>
          <cell r="CA319">
            <v>0</v>
          </cell>
          <cell r="CB319">
            <v>0</v>
          </cell>
          <cell r="CC319">
            <v>0</v>
          </cell>
          <cell r="CD319">
            <v>-55932.906999999999</v>
          </cell>
          <cell r="CE319">
            <v>-55932.906999999999</v>
          </cell>
          <cell r="CF319">
            <v>-55932.906999999999</v>
          </cell>
        </row>
        <row r="320">
          <cell r="A320" t="str">
            <v>CF-02-06-01</v>
          </cell>
          <cell r="B320" t="str">
            <v>Материалы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-55932.906999999999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-55932.906999999999</v>
          </cell>
          <cell r="CA320">
            <v>0</v>
          </cell>
          <cell r="CB320">
            <v>0</v>
          </cell>
          <cell r="CC320">
            <v>0</v>
          </cell>
          <cell r="CD320">
            <v>-55932.906999999999</v>
          </cell>
          <cell r="CE320">
            <v>-55932.906999999999</v>
          </cell>
          <cell r="CF320">
            <v>-55932.906999999999</v>
          </cell>
        </row>
        <row r="321">
          <cell r="A321" t="str">
            <v>CF-02-06-02</v>
          </cell>
          <cell r="B321" t="str">
            <v>Оборудование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-62859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-62859</v>
          </cell>
          <cell r="BH321">
            <v>0</v>
          </cell>
          <cell r="BI321">
            <v>0</v>
          </cell>
          <cell r="BJ321">
            <v>0</v>
          </cell>
          <cell r="BK321">
            <v>-62859</v>
          </cell>
          <cell r="BL321">
            <v>-62859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</row>
        <row r="322">
          <cell r="A322" t="str">
            <v>CF-02-07-00</v>
          </cell>
          <cell r="B322" t="str">
            <v>Оплата аренды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-251.02699999999999</v>
          </cell>
          <cell r="Z322">
            <v>-3350.4859999999999</v>
          </cell>
          <cell r="AA322">
            <v>-4689.0649999999996</v>
          </cell>
          <cell r="AB322">
            <v>-2466.8919999999998</v>
          </cell>
          <cell r="AC322">
            <v>-2970.7797999999998</v>
          </cell>
          <cell r="AD322">
            <v>-2661.6197999999999</v>
          </cell>
          <cell r="AE322">
            <v>-1599.6197999999997</v>
          </cell>
          <cell r="AF322">
            <v>-1835.6197999999997</v>
          </cell>
          <cell r="AG322">
            <v>-1835.6197999999997</v>
          </cell>
          <cell r="AH322">
            <v>-1835.6197999999997</v>
          </cell>
          <cell r="AI322">
            <v>-1835.6197999999997</v>
          </cell>
          <cell r="AJ322">
            <v>-1835.6197999999997</v>
          </cell>
          <cell r="AK322">
            <v>-8290.5779999999995</v>
          </cell>
          <cell r="AL322">
            <v>-8099.2916000000005</v>
          </cell>
          <cell r="AM322">
            <v>-5270.8593999999994</v>
          </cell>
          <cell r="AN322">
            <v>-5506.8593999999994</v>
          </cell>
          <cell r="AO322">
            <v>-8290.5779999999995</v>
          </cell>
          <cell r="AP322">
            <v>-16389.869599999998</v>
          </cell>
          <cell r="AQ322">
            <v>-21660.728999999999</v>
          </cell>
          <cell r="AR322">
            <v>-27167.588400000001</v>
          </cell>
          <cell r="AS322">
            <v>-251.02699999999999</v>
          </cell>
          <cell r="AT322">
            <v>-3350.4859999999999</v>
          </cell>
          <cell r="AU322">
            <v>-4689.0649999999996</v>
          </cell>
          <cell r="AV322">
            <v>-2466.8919999999998</v>
          </cell>
          <cell r="AW322">
            <v>-2970.7797999999998</v>
          </cell>
          <cell r="AX322">
            <v>-2661.6197999999999</v>
          </cell>
          <cell r="AY322">
            <v>-1751.5350000000001</v>
          </cell>
          <cell r="AZ322">
            <v>-1752.7330599999998</v>
          </cell>
          <cell r="BA322">
            <v>-1752.7330599999998</v>
          </cell>
          <cell r="BB322">
            <v>-1752.7330599999998</v>
          </cell>
          <cell r="BC322">
            <v>-1835.6197999999997</v>
          </cell>
          <cell r="BD322">
            <v>-1835.6197999999997</v>
          </cell>
          <cell r="BE322">
            <v>-8290.5779999999995</v>
          </cell>
          <cell r="BF322">
            <v>-8099.2916000000005</v>
          </cell>
          <cell r="BG322">
            <v>-5257.0011199999999</v>
          </cell>
          <cell r="BH322">
            <v>-5423.9726599999995</v>
          </cell>
          <cell r="BI322">
            <v>-8290.5779999999995</v>
          </cell>
          <cell r="BJ322">
            <v>-16389.869599999998</v>
          </cell>
          <cell r="BK322">
            <v>-21646.870719999999</v>
          </cell>
          <cell r="BL322">
            <v>-27070.843379999998</v>
          </cell>
          <cell r="BM322">
            <v>-251.02699999999999</v>
          </cell>
          <cell r="BN322">
            <v>-3350.4859999999999</v>
          </cell>
          <cell r="BO322">
            <v>-4689.0649999999996</v>
          </cell>
          <cell r="BP322">
            <v>-2201.5749999999998</v>
          </cell>
          <cell r="BQ322">
            <v>-818.11900000000003</v>
          </cell>
          <cell r="BR322">
            <v>-3056.3159999999998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-8290.5779999999995</v>
          </cell>
          <cell r="BZ322">
            <v>-6076.01</v>
          </cell>
          <cell r="CA322">
            <v>0</v>
          </cell>
          <cell r="CB322">
            <v>0</v>
          </cell>
          <cell r="CC322">
            <v>-8290.5779999999995</v>
          </cell>
          <cell r="CD322">
            <v>-14366.588</v>
          </cell>
          <cell r="CE322">
            <v>-14366.588</v>
          </cell>
          <cell r="CF322">
            <v>-14366.588</v>
          </cell>
        </row>
        <row r="323">
          <cell r="A323" t="str">
            <v>CF-02-07-01</v>
          </cell>
          <cell r="B323" t="str">
            <v>Аренда производственных помещений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</row>
        <row r="324">
          <cell r="A324" t="str">
            <v>CF-02-07-02</v>
          </cell>
          <cell r="B324" t="str">
            <v>Аренда земли и территорий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</row>
        <row r="325">
          <cell r="A325" t="str">
            <v>CF-02-07-03</v>
          </cell>
          <cell r="B325" t="str">
            <v xml:space="preserve">Аренда машин и механизмов 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</row>
        <row r="326">
          <cell r="A326" t="str">
            <v>CF-02-07-04</v>
          </cell>
          <cell r="B326" t="str">
            <v>Аренда имущества непроизводственного назначения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-251.02699999999999</v>
          </cell>
          <cell r="Z326">
            <v>-3350.4859999999999</v>
          </cell>
          <cell r="AA326">
            <v>-4689.0649999999996</v>
          </cell>
          <cell r="AB326">
            <v>-2466.8919999999998</v>
          </cell>
          <cell r="AC326">
            <v>-2970.7797999999998</v>
          </cell>
          <cell r="AD326">
            <v>-2661.6197999999999</v>
          </cell>
          <cell r="AE326">
            <v>-1599.6197999999997</v>
          </cell>
          <cell r="AF326">
            <v>-1835.6197999999997</v>
          </cell>
          <cell r="AG326">
            <v>-1835.6197999999997</v>
          </cell>
          <cell r="AH326">
            <v>-1835.6197999999997</v>
          </cell>
          <cell r="AI326">
            <v>-1835.6197999999997</v>
          </cell>
          <cell r="AJ326">
            <v>-1835.6197999999997</v>
          </cell>
          <cell r="AK326">
            <v>-8290.5779999999995</v>
          </cell>
          <cell r="AL326">
            <v>-8099.2916000000005</v>
          </cell>
          <cell r="AM326">
            <v>-5270.8593999999994</v>
          </cell>
          <cell r="AN326">
            <v>-5506.8593999999994</v>
          </cell>
          <cell r="AO326">
            <v>-8290.5779999999995</v>
          </cell>
          <cell r="AP326">
            <v>-16389.869599999998</v>
          </cell>
          <cell r="AQ326">
            <v>-21660.728999999999</v>
          </cell>
          <cell r="AR326">
            <v>-27167.588400000001</v>
          </cell>
          <cell r="AS326">
            <v>-251.02699999999999</v>
          </cell>
          <cell r="AT326">
            <v>-3350.4859999999999</v>
          </cell>
          <cell r="AU326">
            <v>-4689.0649999999996</v>
          </cell>
          <cell r="AV326">
            <v>-2466.8919999999998</v>
          </cell>
          <cell r="AW326">
            <v>-2970.7797999999998</v>
          </cell>
          <cell r="AX326">
            <v>-2661.6197999999999</v>
          </cell>
          <cell r="AY326">
            <v>-1751.5350000000001</v>
          </cell>
          <cell r="AZ326">
            <v>-1752.7330599999998</v>
          </cell>
          <cell r="BA326">
            <v>-1752.7330599999998</v>
          </cell>
          <cell r="BB326">
            <v>-1752.7330599999998</v>
          </cell>
          <cell r="BC326">
            <v>-1835.6197999999997</v>
          </cell>
          <cell r="BD326">
            <v>-1835.6197999999997</v>
          </cell>
          <cell r="BE326">
            <v>-8290.5779999999995</v>
          </cell>
          <cell r="BF326">
            <v>-8099.2916000000005</v>
          </cell>
          <cell r="BG326">
            <v>-5257.0011199999999</v>
          </cell>
          <cell r="BH326">
            <v>-5423.9726599999995</v>
          </cell>
          <cell r="BI326">
            <v>-8290.5779999999995</v>
          </cell>
          <cell r="BJ326">
            <v>-16389.869599999998</v>
          </cell>
          <cell r="BK326">
            <v>-21646.870719999999</v>
          </cell>
          <cell r="BL326">
            <v>-27070.843379999998</v>
          </cell>
          <cell r="BM326">
            <v>-251.02699999999999</v>
          </cell>
          <cell r="BN326">
            <v>-3350.4859999999999</v>
          </cell>
          <cell r="BO326">
            <v>-4689.0649999999996</v>
          </cell>
          <cell r="BP326">
            <v>-2201.5749999999998</v>
          </cell>
          <cell r="BQ326">
            <v>-818.11900000000003</v>
          </cell>
          <cell r="BR326">
            <v>-3056.3159999999998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-8290.5779999999995</v>
          </cell>
          <cell r="BZ326">
            <v>-6076.01</v>
          </cell>
          <cell r="CA326">
            <v>0</v>
          </cell>
          <cell r="CB326">
            <v>0</v>
          </cell>
          <cell r="CC326">
            <v>-8290.5779999999995</v>
          </cell>
          <cell r="CD326">
            <v>-14366.588</v>
          </cell>
          <cell r="CE326">
            <v>-14366.588</v>
          </cell>
          <cell r="CF326">
            <v>-14366.588</v>
          </cell>
        </row>
        <row r="327">
          <cell r="A327" t="str">
            <v>CF-02-08-00</v>
          </cell>
          <cell r="B327" t="str">
            <v>Оплата коммерческих расходов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-10</v>
          </cell>
          <cell r="Z327">
            <v>-398.87</v>
          </cell>
          <cell r="AA327">
            <v>-254.18799999999999</v>
          </cell>
          <cell r="AB327">
            <v>-59.540999999999997</v>
          </cell>
          <cell r="AC327">
            <v>-33.6</v>
          </cell>
          <cell r="AD327">
            <v>-151.6</v>
          </cell>
          <cell r="AE327">
            <v>-33.6</v>
          </cell>
          <cell r="AF327">
            <v>-33.6</v>
          </cell>
          <cell r="AG327">
            <v>-33.6</v>
          </cell>
          <cell r="AH327">
            <v>-33.6</v>
          </cell>
          <cell r="AI327">
            <v>-33.6</v>
          </cell>
          <cell r="AJ327">
            <v>-33.6</v>
          </cell>
          <cell r="AK327">
            <v>-663.05799999999999</v>
          </cell>
          <cell r="AL327">
            <v>-244.74099999999999</v>
          </cell>
          <cell r="AM327">
            <v>-100.80000000000001</v>
          </cell>
          <cell r="AN327">
            <v>-100.80000000000001</v>
          </cell>
          <cell r="AO327">
            <v>-663.05799999999999</v>
          </cell>
          <cell r="AP327">
            <v>-907.79899999999998</v>
          </cell>
          <cell r="AQ327">
            <v>-1008.5989999999999</v>
          </cell>
          <cell r="AR327">
            <v>-1109.3989999999999</v>
          </cell>
          <cell r="AS327">
            <v>-10</v>
          </cell>
          <cell r="AT327">
            <v>-398.87</v>
          </cell>
          <cell r="AU327">
            <v>-254.18799999999999</v>
          </cell>
          <cell r="AV327">
            <v>-59.540999999999997</v>
          </cell>
          <cell r="AW327">
            <v>-33.6</v>
          </cell>
          <cell r="AX327">
            <v>-151.6</v>
          </cell>
          <cell r="AY327">
            <v>-29</v>
          </cell>
          <cell r="AZ327">
            <v>-35.400000000000006</v>
          </cell>
          <cell r="BA327">
            <v>-35.400000000000006</v>
          </cell>
          <cell r="BB327">
            <v>-35.400000000000006</v>
          </cell>
          <cell r="BC327">
            <v>-35.400000000000006</v>
          </cell>
          <cell r="BD327">
            <v>-35.400000000000006</v>
          </cell>
          <cell r="BE327">
            <v>-663.05799999999999</v>
          </cell>
          <cell r="BF327">
            <v>-244.74099999999999</v>
          </cell>
          <cell r="BG327">
            <v>-99.800000000000011</v>
          </cell>
          <cell r="BH327">
            <v>-106.20000000000002</v>
          </cell>
          <cell r="BI327">
            <v>-663.05799999999999</v>
          </cell>
          <cell r="BJ327">
            <v>-907.79899999999998</v>
          </cell>
          <cell r="BK327">
            <v>-1007.5989999999999</v>
          </cell>
          <cell r="BL327">
            <v>-1113.799</v>
          </cell>
          <cell r="BM327">
            <v>-10</v>
          </cell>
          <cell r="BN327">
            <v>-398.87</v>
          </cell>
          <cell r="BO327">
            <v>-254.18799999999999</v>
          </cell>
          <cell r="BP327">
            <v>-59.540999999999997</v>
          </cell>
          <cell r="BQ327">
            <v>-108.196</v>
          </cell>
          <cell r="BR327">
            <v>-23.596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-663.05799999999999</v>
          </cell>
          <cell r="BZ327">
            <v>-191.333</v>
          </cell>
          <cell r="CA327">
            <v>0</v>
          </cell>
          <cell r="CB327">
            <v>0</v>
          </cell>
          <cell r="CC327">
            <v>-663.05799999999999</v>
          </cell>
          <cell r="CD327">
            <v>-854.39099999999996</v>
          </cell>
          <cell r="CE327">
            <v>-854.39099999999996</v>
          </cell>
          <cell r="CF327">
            <v>-854.39099999999996</v>
          </cell>
        </row>
        <row r="328">
          <cell r="A328" t="str">
            <v>CF-02-08-01</v>
          </cell>
          <cell r="B328" t="str">
            <v>Маркетинг и реклама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-52.7</v>
          </cell>
          <cell r="AA328">
            <v>-254.18799999999999</v>
          </cell>
          <cell r="AB328">
            <v>-49.540999999999997</v>
          </cell>
          <cell r="AC328">
            <v>-23.6</v>
          </cell>
          <cell r="AD328">
            <v>-23.6</v>
          </cell>
          <cell r="AE328">
            <v>-23.6</v>
          </cell>
          <cell r="AF328">
            <v>-23.6</v>
          </cell>
          <cell r="AG328">
            <v>-23.6</v>
          </cell>
          <cell r="AH328">
            <v>-23.6</v>
          </cell>
          <cell r="AI328">
            <v>-23.6</v>
          </cell>
          <cell r="AJ328">
            <v>-23.6</v>
          </cell>
          <cell r="AK328">
            <v>-306.88799999999998</v>
          </cell>
          <cell r="AL328">
            <v>-96.740999999999985</v>
          </cell>
          <cell r="AM328">
            <v>-70.800000000000011</v>
          </cell>
          <cell r="AN328">
            <v>-70.800000000000011</v>
          </cell>
          <cell r="AO328">
            <v>-306.88799999999998</v>
          </cell>
          <cell r="AP328">
            <v>-403.62899999999996</v>
          </cell>
          <cell r="AQ328">
            <v>-474.42899999999997</v>
          </cell>
          <cell r="AR328">
            <v>-545.22900000000004</v>
          </cell>
          <cell r="AS328">
            <v>0</v>
          </cell>
          <cell r="AT328">
            <v>-52.7</v>
          </cell>
          <cell r="AU328">
            <v>-254.18799999999999</v>
          </cell>
          <cell r="AV328">
            <v>-49.540999999999997</v>
          </cell>
          <cell r="AW328">
            <v>-23.6</v>
          </cell>
          <cell r="AX328">
            <v>-23.6</v>
          </cell>
          <cell r="AY328">
            <v>-9</v>
          </cell>
          <cell r="AZ328">
            <v>-23.6</v>
          </cell>
          <cell r="BA328">
            <v>-23.6</v>
          </cell>
          <cell r="BB328">
            <v>-23.6</v>
          </cell>
          <cell r="BC328">
            <v>-23.6</v>
          </cell>
          <cell r="BD328">
            <v>-23.6</v>
          </cell>
          <cell r="BE328">
            <v>-306.88799999999998</v>
          </cell>
          <cell r="BF328">
            <v>-96.740999999999985</v>
          </cell>
          <cell r="BG328">
            <v>-56.2</v>
          </cell>
          <cell r="BH328">
            <v>-70.800000000000011</v>
          </cell>
          <cell r="BI328">
            <v>-306.88799999999998</v>
          </cell>
          <cell r="BJ328">
            <v>-403.62899999999996</v>
          </cell>
          <cell r="BK328">
            <v>-459.82899999999995</v>
          </cell>
          <cell r="BL328">
            <v>-530.62899999999991</v>
          </cell>
          <cell r="BM328">
            <v>0</v>
          </cell>
          <cell r="BN328">
            <v>-52.7</v>
          </cell>
          <cell r="BO328">
            <v>-254.18799999999999</v>
          </cell>
          <cell r="BP328">
            <v>-49.540999999999997</v>
          </cell>
          <cell r="BQ328">
            <v>-96.611000000000004</v>
          </cell>
          <cell r="BR328">
            <v>-3.5960000000000001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-306.88799999999998</v>
          </cell>
          <cell r="BZ328">
            <v>-149.74799999999999</v>
          </cell>
          <cell r="CA328">
            <v>0</v>
          </cell>
          <cell r="CB328">
            <v>0</v>
          </cell>
          <cell r="CC328">
            <v>-306.88799999999998</v>
          </cell>
          <cell r="CD328">
            <v>-456.63599999999997</v>
          </cell>
          <cell r="CE328">
            <v>-456.63599999999997</v>
          </cell>
          <cell r="CF328">
            <v>-456.63599999999997</v>
          </cell>
        </row>
        <row r="329">
          <cell r="A329" t="str">
            <v>CF-02-08-02</v>
          </cell>
          <cell r="B329" t="str">
            <v xml:space="preserve">Участие в выставках 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-346.17</v>
          </cell>
          <cell r="AA329">
            <v>0</v>
          </cell>
          <cell r="AB329">
            <v>0</v>
          </cell>
          <cell r="AC329">
            <v>0</v>
          </cell>
          <cell r="AD329">
            <v>-118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-346.17</v>
          </cell>
          <cell r="AL329">
            <v>-118</v>
          </cell>
          <cell r="AM329">
            <v>0</v>
          </cell>
          <cell r="AN329">
            <v>0</v>
          </cell>
          <cell r="AO329">
            <v>-346.17</v>
          </cell>
          <cell r="AP329">
            <v>-464.17</v>
          </cell>
          <cell r="AQ329">
            <v>-464.17</v>
          </cell>
          <cell r="AR329">
            <v>-464.17</v>
          </cell>
          <cell r="AS329">
            <v>0</v>
          </cell>
          <cell r="AT329">
            <v>-346.17</v>
          </cell>
          <cell r="AU329">
            <v>0</v>
          </cell>
          <cell r="AV329">
            <v>0</v>
          </cell>
          <cell r="AW329">
            <v>0</v>
          </cell>
          <cell r="AX329">
            <v>-118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-346.17</v>
          </cell>
          <cell r="BF329">
            <v>-118</v>
          </cell>
          <cell r="BG329">
            <v>0</v>
          </cell>
          <cell r="BH329">
            <v>0</v>
          </cell>
          <cell r="BI329">
            <v>-346.17</v>
          </cell>
          <cell r="BJ329">
            <v>-464.17</v>
          </cell>
          <cell r="BK329">
            <v>-464.17</v>
          </cell>
          <cell r="BL329">
            <v>-464.17</v>
          </cell>
          <cell r="BM329">
            <v>0</v>
          </cell>
          <cell r="BN329">
            <v>-346.17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-346.17</v>
          </cell>
          <cell r="BZ329">
            <v>0</v>
          </cell>
          <cell r="CA329">
            <v>0</v>
          </cell>
          <cell r="CB329">
            <v>0</v>
          </cell>
          <cell r="CC329">
            <v>-346.17</v>
          </cell>
          <cell r="CD329">
            <v>-346.17</v>
          </cell>
          <cell r="CE329">
            <v>-346.17</v>
          </cell>
          <cell r="CF329">
            <v>-346.17</v>
          </cell>
        </row>
        <row r="330">
          <cell r="A330" t="str">
            <v>CF-02-08-03</v>
          </cell>
          <cell r="B330" t="str">
            <v>Хранение и транспортировка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</row>
        <row r="331">
          <cell r="A331" t="str">
            <v>CF-02-08-04</v>
          </cell>
          <cell r="B331" t="str">
            <v>Участие в тендерах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-10</v>
          </cell>
          <cell r="Z331">
            <v>0</v>
          </cell>
          <cell r="AA331">
            <v>0</v>
          </cell>
          <cell r="AB331">
            <v>-10</v>
          </cell>
          <cell r="AC331">
            <v>-10</v>
          </cell>
          <cell r="AD331">
            <v>-10</v>
          </cell>
          <cell r="AE331">
            <v>-10</v>
          </cell>
          <cell r="AF331">
            <v>-10</v>
          </cell>
          <cell r="AG331">
            <v>-10</v>
          </cell>
          <cell r="AH331">
            <v>-10</v>
          </cell>
          <cell r="AI331">
            <v>-10</v>
          </cell>
          <cell r="AJ331">
            <v>-10</v>
          </cell>
          <cell r="AK331">
            <v>-10</v>
          </cell>
          <cell r="AL331">
            <v>-30</v>
          </cell>
          <cell r="AM331">
            <v>-30</v>
          </cell>
          <cell r="AN331">
            <v>-30</v>
          </cell>
          <cell r="AO331">
            <v>-10</v>
          </cell>
          <cell r="AP331">
            <v>-40</v>
          </cell>
          <cell r="AQ331">
            <v>-70</v>
          </cell>
          <cell r="AR331">
            <v>-100</v>
          </cell>
          <cell r="AS331">
            <v>-10</v>
          </cell>
          <cell r="AT331">
            <v>0</v>
          </cell>
          <cell r="AU331">
            <v>0</v>
          </cell>
          <cell r="AV331">
            <v>-10</v>
          </cell>
          <cell r="AW331">
            <v>-10</v>
          </cell>
          <cell r="AX331">
            <v>-10</v>
          </cell>
          <cell r="AY331">
            <v>-20</v>
          </cell>
          <cell r="AZ331">
            <v>-11.8</v>
          </cell>
          <cell r="BA331">
            <v>-11.8</v>
          </cell>
          <cell r="BB331">
            <v>-11.8</v>
          </cell>
          <cell r="BC331">
            <v>-11.8</v>
          </cell>
          <cell r="BD331">
            <v>-11.8</v>
          </cell>
          <cell r="BE331">
            <v>-10</v>
          </cell>
          <cell r="BF331">
            <v>-30</v>
          </cell>
          <cell r="BG331">
            <v>-43.6</v>
          </cell>
          <cell r="BH331">
            <v>-35.400000000000006</v>
          </cell>
          <cell r="BI331">
            <v>-10</v>
          </cell>
          <cell r="BJ331">
            <v>-40</v>
          </cell>
          <cell r="BK331">
            <v>-83.6</v>
          </cell>
          <cell r="BL331">
            <v>-119</v>
          </cell>
          <cell r="BM331">
            <v>-10</v>
          </cell>
          <cell r="BN331">
            <v>0</v>
          </cell>
          <cell r="BO331">
            <v>0</v>
          </cell>
          <cell r="BP331">
            <v>-10</v>
          </cell>
          <cell r="BQ331">
            <v>-11.585000000000001</v>
          </cell>
          <cell r="BR331">
            <v>-20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-10</v>
          </cell>
          <cell r="BZ331">
            <v>-41.585000000000001</v>
          </cell>
          <cell r="CA331">
            <v>0</v>
          </cell>
          <cell r="CB331">
            <v>0</v>
          </cell>
          <cell r="CC331">
            <v>-10</v>
          </cell>
          <cell r="CD331">
            <v>-51.585000000000001</v>
          </cell>
          <cell r="CE331">
            <v>-51.585000000000001</v>
          </cell>
          <cell r="CF331">
            <v>-51.585000000000001</v>
          </cell>
        </row>
        <row r="332">
          <cell r="A332" t="str">
            <v>CF-02-09-00</v>
          </cell>
          <cell r="B332" t="str">
            <v>Оплата иформационных и консультационных услуг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-67.864000000000004</v>
          </cell>
          <cell r="Z332">
            <v>-440.75299999999999</v>
          </cell>
          <cell r="AA332">
            <v>-1504.2670000000001</v>
          </cell>
          <cell r="AB332">
            <v>-136.15599999999978</v>
          </cell>
          <cell r="AC332">
            <v>-349.85</v>
          </cell>
          <cell r="AD332">
            <v>-349.85</v>
          </cell>
          <cell r="AE332">
            <v>-232.6</v>
          </cell>
          <cell r="AF332">
            <v>-232.6</v>
          </cell>
          <cell r="AG332">
            <v>-232.6</v>
          </cell>
          <cell r="AH332">
            <v>-232.6</v>
          </cell>
          <cell r="AI332">
            <v>-232.6</v>
          </cell>
          <cell r="AJ332">
            <v>-232.6</v>
          </cell>
          <cell r="AK332">
            <v>-2012.884</v>
          </cell>
          <cell r="AL332">
            <v>-835.85599999999977</v>
          </cell>
          <cell r="AM332">
            <v>-697.8</v>
          </cell>
          <cell r="AN332">
            <v>-697.8</v>
          </cell>
          <cell r="AO332">
            <v>-2012.884</v>
          </cell>
          <cell r="AP332">
            <v>-2848.74</v>
          </cell>
          <cell r="AQ332">
            <v>-3546.54</v>
          </cell>
          <cell r="AR332">
            <v>-4244.34</v>
          </cell>
          <cell r="AS332">
            <v>-67.864000000000004</v>
          </cell>
          <cell r="AT332">
            <v>-440.75299999999999</v>
          </cell>
          <cell r="AU332">
            <v>-1504.2670000000001</v>
          </cell>
          <cell r="AV332">
            <v>-136.15599999999978</v>
          </cell>
          <cell r="AW332">
            <v>-349.85</v>
          </cell>
          <cell r="AX332">
            <v>-349.85</v>
          </cell>
          <cell r="AY332">
            <v>-503.15800000000002</v>
          </cell>
          <cell r="AZ332">
            <v>-283.2</v>
          </cell>
          <cell r="BA332">
            <v>-283.2</v>
          </cell>
          <cell r="BB332">
            <v>-283.2</v>
          </cell>
          <cell r="BC332">
            <v>-283.2</v>
          </cell>
          <cell r="BD332">
            <v>-283.2</v>
          </cell>
          <cell r="BE332">
            <v>-2012.884</v>
          </cell>
          <cell r="BF332">
            <v>-835.85599999999977</v>
          </cell>
          <cell r="BG332">
            <v>-1069.558</v>
          </cell>
          <cell r="BH332">
            <v>-849.59999999999991</v>
          </cell>
          <cell r="BI332">
            <v>-2012.884</v>
          </cell>
          <cell r="BJ332">
            <v>-2848.74</v>
          </cell>
          <cell r="BK332">
            <v>-3918.2979999999998</v>
          </cell>
          <cell r="BL332">
            <v>-4767.8979999999992</v>
          </cell>
          <cell r="BM332">
            <v>-67.864000000000004</v>
          </cell>
          <cell r="BN332">
            <v>-440.75299999999999</v>
          </cell>
          <cell r="BO332">
            <v>-1504.2670000000001</v>
          </cell>
          <cell r="BP332">
            <v>-135.35599999999999</v>
          </cell>
          <cell r="BQ332">
            <v>-283.15699999999998</v>
          </cell>
          <cell r="BR332">
            <v>-176.28899999999999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-2012.884</v>
          </cell>
          <cell r="BZ332">
            <v>-594.80199999999991</v>
          </cell>
          <cell r="CA332">
            <v>0</v>
          </cell>
          <cell r="CB332">
            <v>0</v>
          </cell>
          <cell r="CC332">
            <v>-2012.884</v>
          </cell>
          <cell r="CD332">
            <v>-2607.6859999999997</v>
          </cell>
          <cell r="CE332">
            <v>-2607.6859999999997</v>
          </cell>
          <cell r="CF332">
            <v>-2607.6859999999997</v>
          </cell>
        </row>
        <row r="333">
          <cell r="A333" t="str">
            <v>CF-02-09-01</v>
          </cell>
          <cell r="B333" t="str">
            <v>Аудиторские услуги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-20</v>
          </cell>
          <cell r="AA333">
            <v>-96</v>
          </cell>
          <cell r="AB333">
            <v>0</v>
          </cell>
          <cell r="AC333">
            <v>-12</v>
          </cell>
          <cell r="AD333">
            <v>-12</v>
          </cell>
          <cell r="AE333">
            <v>-12</v>
          </cell>
          <cell r="AF333">
            <v>-12</v>
          </cell>
          <cell r="AG333">
            <v>-12</v>
          </cell>
          <cell r="AH333">
            <v>-12</v>
          </cell>
          <cell r="AI333">
            <v>-12</v>
          </cell>
          <cell r="AJ333">
            <v>-12</v>
          </cell>
          <cell r="AK333">
            <v>-116</v>
          </cell>
          <cell r="AL333">
            <v>-24</v>
          </cell>
          <cell r="AM333">
            <v>-36</v>
          </cell>
          <cell r="AN333">
            <v>-36</v>
          </cell>
          <cell r="AO333">
            <v>-116</v>
          </cell>
          <cell r="AP333">
            <v>-140</v>
          </cell>
          <cell r="AQ333">
            <v>-176</v>
          </cell>
          <cell r="AR333">
            <v>-212</v>
          </cell>
          <cell r="AS333">
            <v>0</v>
          </cell>
          <cell r="AT333">
            <v>-20</v>
          </cell>
          <cell r="AU333">
            <v>-96</v>
          </cell>
          <cell r="AV333">
            <v>0</v>
          </cell>
          <cell r="AW333">
            <v>-12</v>
          </cell>
          <cell r="AX333">
            <v>-12</v>
          </cell>
          <cell r="AY333">
            <v>-3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-116</v>
          </cell>
          <cell r="BF333">
            <v>-24</v>
          </cell>
          <cell r="BG333">
            <v>-3</v>
          </cell>
          <cell r="BH333">
            <v>0</v>
          </cell>
          <cell r="BI333">
            <v>-116</v>
          </cell>
          <cell r="BJ333">
            <v>-140</v>
          </cell>
          <cell r="BK333">
            <v>-143</v>
          </cell>
          <cell r="BL333">
            <v>-143</v>
          </cell>
          <cell r="BM333">
            <v>0</v>
          </cell>
          <cell r="BN333">
            <v>-20</v>
          </cell>
          <cell r="BO333">
            <v>-96</v>
          </cell>
          <cell r="BP333">
            <v>0</v>
          </cell>
          <cell r="BQ333">
            <v>-84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-116</v>
          </cell>
          <cell r="BZ333">
            <v>-84</v>
          </cell>
          <cell r="CA333">
            <v>0</v>
          </cell>
          <cell r="CB333">
            <v>0</v>
          </cell>
          <cell r="CC333">
            <v>-116</v>
          </cell>
          <cell r="CD333">
            <v>-200</v>
          </cell>
          <cell r="CE333">
            <v>-200</v>
          </cell>
          <cell r="CF333">
            <v>-200</v>
          </cell>
        </row>
        <row r="334">
          <cell r="A334" t="str">
            <v>CF-02-09-02</v>
          </cell>
          <cell r="B334" t="str">
            <v>Юридические услуги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-6.33</v>
          </cell>
          <cell r="Z334">
            <v>0</v>
          </cell>
          <cell r="AA334">
            <v>-7</v>
          </cell>
          <cell r="AB334">
            <v>-14.2</v>
          </cell>
          <cell r="AC334">
            <v>-20</v>
          </cell>
          <cell r="AD334">
            <v>-20</v>
          </cell>
          <cell r="AE334">
            <v>-20</v>
          </cell>
          <cell r="AF334">
            <v>-20</v>
          </cell>
          <cell r="AG334">
            <v>-20</v>
          </cell>
          <cell r="AH334">
            <v>-20</v>
          </cell>
          <cell r="AI334">
            <v>-20</v>
          </cell>
          <cell r="AJ334">
            <v>-20</v>
          </cell>
          <cell r="AK334">
            <v>-13.33</v>
          </cell>
          <cell r="AL334">
            <v>-54.2</v>
          </cell>
          <cell r="AM334">
            <v>-60</v>
          </cell>
          <cell r="AN334">
            <v>-60</v>
          </cell>
          <cell r="AO334">
            <v>-13.33</v>
          </cell>
          <cell r="AP334">
            <v>-67.53</v>
          </cell>
          <cell r="AQ334">
            <v>-127.53</v>
          </cell>
          <cell r="AR334">
            <v>-187.53</v>
          </cell>
          <cell r="AS334">
            <v>-6.33</v>
          </cell>
          <cell r="AT334">
            <v>0</v>
          </cell>
          <cell r="AU334">
            <v>-7</v>
          </cell>
          <cell r="AV334">
            <v>-14.2</v>
          </cell>
          <cell r="AW334">
            <v>-20</v>
          </cell>
          <cell r="AX334">
            <v>-20</v>
          </cell>
          <cell r="AY334">
            <v>-5</v>
          </cell>
          <cell r="AZ334">
            <v>-23.6</v>
          </cell>
          <cell r="BA334">
            <v>-23.6</v>
          </cell>
          <cell r="BB334">
            <v>-23.6</v>
          </cell>
          <cell r="BC334">
            <v>-23.6</v>
          </cell>
          <cell r="BD334">
            <v>-23.6</v>
          </cell>
          <cell r="BE334">
            <v>-13.33</v>
          </cell>
          <cell r="BF334">
            <v>-54.2</v>
          </cell>
          <cell r="BG334">
            <v>-52.2</v>
          </cell>
          <cell r="BH334">
            <v>-70.800000000000011</v>
          </cell>
          <cell r="BI334">
            <v>-13.33</v>
          </cell>
          <cell r="BJ334">
            <v>-67.53</v>
          </cell>
          <cell r="BK334">
            <v>-119.73</v>
          </cell>
          <cell r="BL334">
            <v>-190.53000000000003</v>
          </cell>
          <cell r="BM334">
            <v>-6.33</v>
          </cell>
          <cell r="BN334">
            <v>0</v>
          </cell>
          <cell r="BO334">
            <v>-7</v>
          </cell>
          <cell r="BP334">
            <v>-13.4</v>
          </cell>
          <cell r="BQ334">
            <v>-2.5859999999999999</v>
          </cell>
          <cell r="BR334">
            <v>-1.915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-13.33</v>
          </cell>
          <cell r="BZ334">
            <v>-17.901</v>
          </cell>
          <cell r="CA334">
            <v>0</v>
          </cell>
          <cell r="CB334">
            <v>0</v>
          </cell>
          <cell r="CC334">
            <v>-13.33</v>
          </cell>
          <cell r="CD334">
            <v>-31.231000000000002</v>
          </cell>
          <cell r="CE334">
            <v>-31.231000000000002</v>
          </cell>
          <cell r="CF334">
            <v>-31.231000000000002</v>
          </cell>
        </row>
        <row r="335">
          <cell r="A335" t="str">
            <v>CF-02-09-03</v>
          </cell>
          <cell r="B335" t="str">
            <v>Лицензирование и сертификация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-120</v>
          </cell>
          <cell r="AA335">
            <v>-143.488</v>
          </cell>
          <cell r="AB335">
            <v>-110.45699999999999</v>
          </cell>
          <cell r="AC335">
            <v>-117.25</v>
          </cell>
          <cell r="AD335">
            <v>-117.25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-263.488</v>
          </cell>
          <cell r="AL335">
            <v>-344.95699999999999</v>
          </cell>
          <cell r="AM335">
            <v>0</v>
          </cell>
          <cell r="AN335">
            <v>0</v>
          </cell>
          <cell r="AO335">
            <v>-263.488</v>
          </cell>
          <cell r="AP335">
            <v>-608.44499999999994</v>
          </cell>
          <cell r="AQ335">
            <v>-608.44499999999994</v>
          </cell>
          <cell r="AR335">
            <v>-608.44499999999994</v>
          </cell>
          <cell r="AS335">
            <v>0</v>
          </cell>
          <cell r="AT335">
            <v>-120</v>
          </cell>
          <cell r="AU335">
            <v>-143.488</v>
          </cell>
          <cell r="AV335">
            <v>-110.45699999999999</v>
          </cell>
          <cell r="AW335">
            <v>-117.25</v>
          </cell>
          <cell r="AX335">
            <v>-117.25</v>
          </cell>
          <cell r="AY335">
            <v>-353.5</v>
          </cell>
          <cell r="AZ335">
            <v>-59</v>
          </cell>
          <cell r="BA335">
            <v>-59</v>
          </cell>
          <cell r="BB335">
            <v>-59</v>
          </cell>
          <cell r="BC335">
            <v>-59</v>
          </cell>
          <cell r="BD335">
            <v>-59</v>
          </cell>
          <cell r="BE335">
            <v>-263.488</v>
          </cell>
          <cell r="BF335">
            <v>-344.95699999999999</v>
          </cell>
          <cell r="BG335">
            <v>-471.5</v>
          </cell>
          <cell r="BH335">
            <v>-177</v>
          </cell>
          <cell r="BI335">
            <v>-263.488</v>
          </cell>
          <cell r="BJ335">
            <v>-608.44499999999994</v>
          </cell>
          <cell r="BK335">
            <v>-1079.9449999999999</v>
          </cell>
          <cell r="BL335">
            <v>-1256.9449999999999</v>
          </cell>
          <cell r="BM335">
            <v>0</v>
          </cell>
          <cell r="BN335">
            <v>-120</v>
          </cell>
          <cell r="BO335">
            <v>-143.488</v>
          </cell>
          <cell r="BP335">
            <v>-110.45699999999999</v>
          </cell>
          <cell r="BQ335">
            <v>0</v>
          </cell>
          <cell r="BR335">
            <v>-128.5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-263.488</v>
          </cell>
          <cell r="BZ335">
            <v>-238.95699999999999</v>
          </cell>
          <cell r="CA335">
            <v>0</v>
          </cell>
          <cell r="CB335">
            <v>0</v>
          </cell>
          <cell r="CC335">
            <v>-263.488</v>
          </cell>
          <cell r="CD335">
            <v>-502.44499999999999</v>
          </cell>
          <cell r="CE335">
            <v>-502.44499999999999</v>
          </cell>
          <cell r="CF335">
            <v>-502.44499999999999</v>
          </cell>
        </row>
        <row r="336">
          <cell r="A336" t="str">
            <v>CF-02-09-04</v>
          </cell>
          <cell r="B336" t="str">
            <v>Обучение и повышение квалификации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-12</v>
          </cell>
          <cell r="AB336">
            <v>0</v>
          </cell>
          <cell r="AC336">
            <v>-23.6</v>
          </cell>
          <cell r="AD336">
            <v>-23.6</v>
          </cell>
          <cell r="AE336">
            <v>-23.6</v>
          </cell>
          <cell r="AF336">
            <v>-23.6</v>
          </cell>
          <cell r="AG336">
            <v>-23.6</v>
          </cell>
          <cell r="AH336">
            <v>-23.6</v>
          </cell>
          <cell r="AI336">
            <v>-23.6</v>
          </cell>
          <cell r="AJ336">
            <v>-23.6</v>
          </cell>
          <cell r="AK336">
            <v>-12</v>
          </cell>
          <cell r="AL336">
            <v>-47.2</v>
          </cell>
          <cell r="AM336">
            <v>-70.800000000000011</v>
          </cell>
          <cell r="AN336">
            <v>-70.800000000000011</v>
          </cell>
          <cell r="AO336">
            <v>-12</v>
          </cell>
          <cell r="AP336">
            <v>-59.2</v>
          </cell>
          <cell r="AQ336">
            <v>-130</v>
          </cell>
          <cell r="AR336">
            <v>-200.8</v>
          </cell>
          <cell r="AS336">
            <v>0</v>
          </cell>
          <cell r="AT336">
            <v>0</v>
          </cell>
          <cell r="AU336">
            <v>-12</v>
          </cell>
          <cell r="AV336">
            <v>0</v>
          </cell>
          <cell r="AW336">
            <v>-23.6</v>
          </cell>
          <cell r="AX336">
            <v>-23.6</v>
          </cell>
          <cell r="AY336">
            <v>-47.3</v>
          </cell>
          <cell r="AZ336">
            <v>-23.6</v>
          </cell>
          <cell r="BA336">
            <v>-23.6</v>
          </cell>
          <cell r="BB336">
            <v>-23.6</v>
          </cell>
          <cell r="BC336">
            <v>-23.6</v>
          </cell>
          <cell r="BD336">
            <v>-23.6</v>
          </cell>
          <cell r="BE336">
            <v>-12</v>
          </cell>
          <cell r="BF336">
            <v>-47.2</v>
          </cell>
          <cell r="BG336">
            <v>-94.5</v>
          </cell>
          <cell r="BH336">
            <v>-70.800000000000011</v>
          </cell>
          <cell r="BI336">
            <v>-12</v>
          </cell>
          <cell r="BJ336">
            <v>-59.2</v>
          </cell>
          <cell r="BK336">
            <v>-153.69999999999999</v>
          </cell>
          <cell r="BL336">
            <v>-224.5</v>
          </cell>
          <cell r="BM336">
            <v>0</v>
          </cell>
          <cell r="BN336">
            <v>0</v>
          </cell>
          <cell r="BO336">
            <v>-12</v>
          </cell>
          <cell r="BP336">
            <v>0</v>
          </cell>
          <cell r="BQ336">
            <v>-11.888999999999999</v>
          </cell>
          <cell r="BR336">
            <v>-9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-12</v>
          </cell>
          <cell r="BZ336">
            <v>-20.888999999999999</v>
          </cell>
          <cell r="CA336">
            <v>0</v>
          </cell>
          <cell r="CB336">
            <v>0</v>
          </cell>
          <cell r="CC336">
            <v>-12</v>
          </cell>
          <cell r="CD336">
            <v>-32.888999999999996</v>
          </cell>
          <cell r="CE336">
            <v>-32.888999999999996</v>
          </cell>
          <cell r="CF336">
            <v>-32.888999999999996</v>
          </cell>
        </row>
        <row r="337">
          <cell r="A337" t="str">
            <v>CF-02-09-05</v>
          </cell>
          <cell r="B337" t="str">
            <v>Кадровый консалтинг и подбор персонала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-61.533999999999999</v>
          </cell>
          <cell r="Z337">
            <v>-247.703</v>
          </cell>
          <cell r="AA337">
            <v>0</v>
          </cell>
          <cell r="AB337">
            <v>0</v>
          </cell>
          <cell r="AC337">
            <v>-59</v>
          </cell>
          <cell r="AD337">
            <v>-59</v>
          </cell>
          <cell r="AE337">
            <v>-59</v>
          </cell>
          <cell r="AF337">
            <v>-59</v>
          </cell>
          <cell r="AG337">
            <v>-59</v>
          </cell>
          <cell r="AH337">
            <v>-59</v>
          </cell>
          <cell r="AI337">
            <v>-59</v>
          </cell>
          <cell r="AJ337">
            <v>-59</v>
          </cell>
          <cell r="AK337">
            <v>-309.23700000000002</v>
          </cell>
          <cell r="AL337">
            <v>-118</v>
          </cell>
          <cell r="AM337">
            <v>-177</v>
          </cell>
          <cell r="AN337">
            <v>-177</v>
          </cell>
          <cell r="AO337">
            <v>-309.23700000000002</v>
          </cell>
          <cell r="AP337">
            <v>-427.23700000000002</v>
          </cell>
          <cell r="AQ337">
            <v>-604.23700000000008</v>
          </cell>
          <cell r="AR337">
            <v>-781.23700000000008</v>
          </cell>
          <cell r="AS337">
            <v>-61.533999999999999</v>
          </cell>
          <cell r="AT337">
            <v>-247.703</v>
          </cell>
          <cell r="AU337">
            <v>0</v>
          </cell>
          <cell r="AV337">
            <v>0</v>
          </cell>
          <cell r="AW337">
            <v>-59</v>
          </cell>
          <cell r="AX337">
            <v>-59</v>
          </cell>
          <cell r="AY337">
            <v>-23.9</v>
          </cell>
          <cell r="AZ337">
            <v>-59</v>
          </cell>
          <cell r="BA337">
            <v>-59</v>
          </cell>
          <cell r="BB337">
            <v>-59</v>
          </cell>
          <cell r="BC337">
            <v>-59</v>
          </cell>
          <cell r="BD337">
            <v>-59</v>
          </cell>
          <cell r="BE337">
            <v>-309.23700000000002</v>
          </cell>
          <cell r="BF337">
            <v>-118</v>
          </cell>
          <cell r="BG337">
            <v>-141.9</v>
          </cell>
          <cell r="BH337">
            <v>-177</v>
          </cell>
          <cell r="BI337">
            <v>-309.23700000000002</v>
          </cell>
          <cell r="BJ337">
            <v>-427.23700000000002</v>
          </cell>
          <cell r="BK337">
            <v>-569.13700000000006</v>
          </cell>
          <cell r="BL337">
            <v>-746.13700000000006</v>
          </cell>
          <cell r="BM337">
            <v>-61.533999999999999</v>
          </cell>
          <cell r="BN337">
            <v>-247.703</v>
          </cell>
          <cell r="BO337">
            <v>0</v>
          </cell>
          <cell r="BP337">
            <v>0</v>
          </cell>
          <cell r="BQ337">
            <v>-100.19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-309.23700000000002</v>
          </cell>
          <cell r="BZ337">
            <v>-100.19</v>
          </cell>
          <cell r="CA337">
            <v>0</v>
          </cell>
          <cell r="CB337">
            <v>0</v>
          </cell>
          <cell r="CC337">
            <v>-309.23700000000002</v>
          </cell>
          <cell r="CD337">
            <v>-409.42700000000002</v>
          </cell>
          <cell r="CE337">
            <v>-409.42700000000002</v>
          </cell>
          <cell r="CF337">
            <v>-409.42700000000002</v>
          </cell>
        </row>
        <row r="338">
          <cell r="A338" t="str">
            <v>CF-02-09-06</v>
          </cell>
          <cell r="B338" t="str">
            <v>Прочие консультационные и информ. услуги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-53.05</v>
          </cell>
          <cell r="AA338">
            <v>-1245.779</v>
          </cell>
          <cell r="AB338">
            <v>-11.498999999999796</v>
          </cell>
          <cell r="AC338">
            <v>-118</v>
          </cell>
          <cell r="AD338">
            <v>-118</v>
          </cell>
          <cell r="AE338">
            <v>-118</v>
          </cell>
          <cell r="AF338">
            <v>-118</v>
          </cell>
          <cell r="AG338">
            <v>-118</v>
          </cell>
          <cell r="AH338">
            <v>-118</v>
          </cell>
          <cell r="AI338">
            <v>-118</v>
          </cell>
          <cell r="AJ338">
            <v>-118</v>
          </cell>
          <cell r="AK338">
            <v>-1298.829</v>
          </cell>
          <cell r="AL338">
            <v>-247.4989999999998</v>
          </cell>
          <cell r="AM338">
            <v>-354</v>
          </cell>
          <cell r="AN338">
            <v>-354</v>
          </cell>
          <cell r="AO338">
            <v>-1298.829</v>
          </cell>
          <cell r="AP338">
            <v>-1546.3279999999997</v>
          </cell>
          <cell r="AQ338">
            <v>-1900.3279999999997</v>
          </cell>
          <cell r="AR338">
            <v>-2254.3279999999995</v>
          </cell>
          <cell r="AS338">
            <v>0</v>
          </cell>
          <cell r="AT338">
            <v>-53.05</v>
          </cell>
          <cell r="AU338">
            <v>-1245.779</v>
          </cell>
          <cell r="AV338">
            <v>-11.498999999999796</v>
          </cell>
          <cell r="AW338">
            <v>-118</v>
          </cell>
          <cell r="AX338">
            <v>-118</v>
          </cell>
          <cell r="AY338">
            <v>-70.457999999999998</v>
          </cell>
          <cell r="AZ338">
            <v>-118</v>
          </cell>
          <cell r="BA338">
            <v>-118</v>
          </cell>
          <cell r="BB338">
            <v>-118</v>
          </cell>
          <cell r="BC338">
            <v>-118</v>
          </cell>
          <cell r="BD338">
            <v>-118</v>
          </cell>
          <cell r="BE338">
            <v>-1298.829</v>
          </cell>
          <cell r="BF338">
            <v>-247.4989999999998</v>
          </cell>
          <cell r="BG338">
            <v>-306.45799999999997</v>
          </cell>
          <cell r="BH338">
            <v>-354</v>
          </cell>
          <cell r="BI338">
            <v>-1298.829</v>
          </cell>
          <cell r="BJ338">
            <v>-1546.3279999999997</v>
          </cell>
          <cell r="BK338">
            <v>-1852.7859999999996</v>
          </cell>
          <cell r="BL338">
            <v>-2206.7859999999996</v>
          </cell>
          <cell r="BM338">
            <v>0</v>
          </cell>
          <cell r="BN338">
            <v>-53.05</v>
          </cell>
          <cell r="BO338">
            <v>-1245.779</v>
          </cell>
          <cell r="BP338">
            <v>-11.499000000000001</v>
          </cell>
          <cell r="BQ338">
            <v>-84.492000000000004</v>
          </cell>
          <cell r="BR338">
            <v>-36.874000000000002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-1298.829</v>
          </cell>
          <cell r="BZ338">
            <v>-132.86500000000001</v>
          </cell>
          <cell r="CA338">
            <v>0</v>
          </cell>
          <cell r="CB338">
            <v>0</v>
          </cell>
          <cell r="CC338">
            <v>-1298.829</v>
          </cell>
          <cell r="CD338">
            <v>-1431.694</v>
          </cell>
          <cell r="CE338">
            <v>-1431.694</v>
          </cell>
          <cell r="CF338">
            <v>-1431.694</v>
          </cell>
        </row>
        <row r="339">
          <cell r="A339" t="str">
            <v>CF-02-10-00</v>
          </cell>
          <cell r="B339" t="str">
            <v>Оплата связи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-86.158000000000001</v>
          </cell>
          <cell r="Z339">
            <v>-305.69300000000004</v>
          </cell>
          <cell r="AA339">
            <v>-117.916</v>
          </cell>
          <cell r="AB339">
            <v>-174.364</v>
          </cell>
          <cell r="AC339">
            <v>-390.57600322580646</v>
          </cell>
          <cell r="AD339">
            <v>-406.59012580645162</v>
          </cell>
          <cell r="AE339">
            <v>-412.65865645161296</v>
          </cell>
          <cell r="AF339">
            <v>-420.07571774193553</v>
          </cell>
          <cell r="AG339">
            <v>-423.19424838709682</v>
          </cell>
          <cell r="AH339">
            <v>-426.90277903225808</v>
          </cell>
          <cell r="AI339">
            <v>-430.02130967741942</v>
          </cell>
          <cell r="AJ339">
            <v>-549.14958000000001</v>
          </cell>
          <cell r="AK339">
            <v>-509.76700000000005</v>
          </cell>
          <cell r="AL339">
            <v>-971.53012903225806</v>
          </cell>
          <cell r="AM339">
            <v>-1255.9286225806454</v>
          </cell>
          <cell r="AN339">
            <v>-1406.0736687096776</v>
          </cell>
          <cell r="AO339">
            <v>-509.76700000000005</v>
          </cell>
          <cell r="AP339">
            <v>-1481.297129032258</v>
          </cell>
          <cell r="AQ339">
            <v>-2737.2257516129034</v>
          </cell>
          <cell r="AR339">
            <v>-4143.2994203225808</v>
          </cell>
          <cell r="AS339">
            <v>-86.158000000000001</v>
          </cell>
          <cell r="AT339">
            <v>-305.69300000000004</v>
          </cell>
          <cell r="AU339">
            <v>-117.916</v>
          </cell>
          <cell r="AV339">
            <v>-174.364</v>
          </cell>
          <cell r="AW339">
            <v>-390.57600322580646</v>
          </cell>
          <cell r="AX339">
            <v>-406.59012580645162</v>
          </cell>
          <cell r="AY339">
            <v>-606.83000000000004</v>
          </cell>
          <cell r="AZ339">
            <v>-412.49012580645166</v>
          </cell>
          <cell r="BA339">
            <v>-415.60865645161294</v>
          </cell>
          <cell r="BB339">
            <v>-421.84571774193552</v>
          </cell>
          <cell r="BC339">
            <v>-424.96424838709686</v>
          </cell>
          <cell r="BD339">
            <v>-428.08277903225809</v>
          </cell>
          <cell r="BE339">
            <v>-509.76700000000005</v>
          </cell>
          <cell r="BF339">
            <v>-971.53012903225806</v>
          </cell>
          <cell r="BG339">
            <v>-1434.9287822580645</v>
          </cell>
          <cell r="BH339">
            <v>-1274.8927451612903</v>
          </cell>
          <cell r="BI339">
            <v>-509.76700000000005</v>
          </cell>
          <cell r="BJ339">
            <v>-1481.297129032258</v>
          </cell>
          <cell r="BK339">
            <v>-2916.2259112903225</v>
          </cell>
          <cell r="BL339">
            <v>-4191.1186564516129</v>
          </cell>
          <cell r="BM339">
            <v>-86.158000000000001</v>
          </cell>
          <cell r="BN339">
            <v>-305.69300000000004</v>
          </cell>
          <cell r="BO339">
            <v>-117.916</v>
          </cell>
          <cell r="BP339">
            <v>-174.364</v>
          </cell>
          <cell r="BQ339">
            <v>-106.749</v>
          </cell>
          <cell r="BR339">
            <v>-318.78899999999999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-509.76700000000005</v>
          </cell>
          <cell r="BZ339">
            <v>-599.90200000000004</v>
          </cell>
          <cell r="CA339">
            <v>0</v>
          </cell>
          <cell r="CB339">
            <v>0</v>
          </cell>
          <cell r="CC339">
            <v>-509.76700000000005</v>
          </cell>
          <cell r="CD339">
            <v>-1109.6690000000001</v>
          </cell>
          <cell r="CE339">
            <v>-1109.6690000000001</v>
          </cell>
          <cell r="CF339">
            <v>-1109.6690000000001</v>
          </cell>
        </row>
        <row r="340">
          <cell r="A340" t="str">
            <v>CF-02-10-01</v>
          </cell>
          <cell r="B340" t="str">
            <v>Почтово-телеграфные расходы и интернет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-22.184000000000001</v>
          </cell>
          <cell r="AA340">
            <v>-6.5839999999999996</v>
          </cell>
          <cell r="AB340">
            <v>-8.7289999999999992</v>
          </cell>
          <cell r="AC340">
            <v>-70.8</v>
          </cell>
          <cell r="AD340">
            <v>-70.8</v>
          </cell>
          <cell r="AE340">
            <v>-70.8</v>
          </cell>
          <cell r="AF340">
            <v>-70.8</v>
          </cell>
          <cell r="AG340">
            <v>-70.8</v>
          </cell>
          <cell r="AH340">
            <v>-70.8</v>
          </cell>
          <cell r="AI340">
            <v>-70.8</v>
          </cell>
          <cell r="AJ340">
            <v>-70.8</v>
          </cell>
          <cell r="AK340">
            <v>-28.768000000000001</v>
          </cell>
          <cell r="AL340">
            <v>-150.32900000000001</v>
          </cell>
          <cell r="AM340">
            <v>-212.39999999999998</v>
          </cell>
          <cell r="AN340">
            <v>-212.39999999999998</v>
          </cell>
          <cell r="AO340">
            <v>-28.768000000000001</v>
          </cell>
          <cell r="AP340">
            <v>-179.09700000000001</v>
          </cell>
          <cell r="AQ340">
            <v>-391.49699999999996</v>
          </cell>
          <cell r="AR340">
            <v>-603.89699999999993</v>
          </cell>
          <cell r="AS340">
            <v>0</v>
          </cell>
          <cell r="AT340">
            <v>-22.184000000000001</v>
          </cell>
          <cell r="AU340">
            <v>-6.5839999999999996</v>
          </cell>
          <cell r="AV340">
            <v>-8.7289999999999992</v>
          </cell>
          <cell r="AW340">
            <v>-70.8</v>
          </cell>
          <cell r="AX340">
            <v>-70.8</v>
          </cell>
          <cell r="AY340">
            <v>-70.05</v>
          </cell>
          <cell r="AZ340">
            <v>-70.8</v>
          </cell>
          <cell r="BA340">
            <v>-70.8</v>
          </cell>
          <cell r="BB340">
            <v>-70.8</v>
          </cell>
          <cell r="BC340">
            <v>-70.8</v>
          </cell>
          <cell r="BD340">
            <v>-70.8</v>
          </cell>
          <cell r="BE340">
            <v>-28.768000000000001</v>
          </cell>
          <cell r="BF340">
            <v>-150.32900000000001</v>
          </cell>
          <cell r="BG340">
            <v>-211.64999999999998</v>
          </cell>
          <cell r="BH340">
            <v>-212.39999999999998</v>
          </cell>
          <cell r="BI340">
            <v>-28.768000000000001</v>
          </cell>
          <cell r="BJ340">
            <v>-179.09700000000001</v>
          </cell>
          <cell r="BK340">
            <v>-390.74699999999996</v>
          </cell>
          <cell r="BL340">
            <v>-603.14699999999993</v>
          </cell>
          <cell r="BM340">
            <v>0</v>
          </cell>
          <cell r="BN340">
            <v>-22.184000000000001</v>
          </cell>
          <cell r="BO340">
            <v>-6.5839999999999996</v>
          </cell>
          <cell r="BP340">
            <v>-8.7289999999999992</v>
          </cell>
          <cell r="BQ340">
            <v>-16.681000000000001</v>
          </cell>
          <cell r="BR340">
            <v>-42.018000000000001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-28.768000000000001</v>
          </cell>
          <cell r="BZ340">
            <v>-67.427999999999997</v>
          </cell>
          <cell r="CA340">
            <v>0</v>
          </cell>
          <cell r="CB340">
            <v>0</v>
          </cell>
          <cell r="CC340">
            <v>-28.768000000000001</v>
          </cell>
          <cell r="CD340">
            <v>-96.195999999999998</v>
          </cell>
          <cell r="CE340">
            <v>-96.195999999999998</v>
          </cell>
          <cell r="CF340">
            <v>-96.195999999999998</v>
          </cell>
        </row>
        <row r="341">
          <cell r="A341" t="str">
            <v>CF-02-10-02</v>
          </cell>
          <cell r="B341" t="str">
            <v>Сотовая связь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-86.158000000000001</v>
          </cell>
          <cell r="Z341">
            <v>-264.62900000000002</v>
          </cell>
          <cell r="AA341">
            <v>-108.741</v>
          </cell>
          <cell r="AB341">
            <v>-121.676</v>
          </cell>
          <cell r="AC341">
            <v>-247.79600322580643</v>
          </cell>
          <cell r="AD341">
            <v>-257.91012580645162</v>
          </cell>
          <cell r="AE341">
            <v>-260.43865645161293</v>
          </cell>
          <cell r="AF341">
            <v>-265.49571774193549</v>
          </cell>
          <cell r="AG341">
            <v>-268.0242483870968</v>
          </cell>
          <cell r="AH341">
            <v>-270.55277903225806</v>
          </cell>
          <cell r="AI341">
            <v>-273.08130967741937</v>
          </cell>
          <cell r="AJ341">
            <v>-391.61957999999998</v>
          </cell>
          <cell r="AK341">
            <v>-459.52800000000002</v>
          </cell>
          <cell r="AL341">
            <v>-627.38212903225804</v>
          </cell>
          <cell r="AM341">
            <v>-793.95862258064517</v>
          </cell>
          <cell r="AN341">
            <v>-935.25366870967741</v>
          </cell>
          <cell r="AO341">
            <v>-459.52800000000002</v>
          </cell>
          <cell r="AP341">
            <v>-1086.9101290322581</v>
          </cell>
          <cell r="AQ341">
            <v>-1880.8687516129032</v>
          </cell>
          <cell r="AR341">
            <v>-2816.1224203225806</v>
          </cell>
          <cell r="AS341">
            <v>-86.158000000000001</v>
          </cell>
          <cell r="AT341">
            <v>-264.62900000000002</v>
          </cell>
          <cell r="AU341">
            <v>-108.741</v>
          </cell>
          <cell r="AV341">
            <v>-121.676</v>
          </cell>
          <cell r="AW341">
            <v>-247.79600322580643</v>
          </cell>
          <cell r="AX341">
            <v>-257.91012580645162</v>
          </cell>
          <cell r="AY341">
            <v>-367.5</v>
          </cell>
          <cell r="AZ341">
            <v>-257.91012580645162</v>
          </cell>
          <cell r="BA341">
            <v>-260.43865645161293</v>
          </cell>
          <cell r="BB341">
            <v>-265.49571774193549</v>
          </cell>
          <cell r="BC341">
            <v>-268.0242483870968</v>
          </cell>
          <cell r="BD341">
            <v>-270.55277903225806</v>
          </cell>
          <cell r="BE341">
            <v>-459.52800000000002</v>
          </cell>
          <cell r="BF341">
            <v>-627.38212903225804</v>
          </cell>
          <cell r="BG341">
            <v>-885.84878225806449</v>
          </cell>
          <cell r="BH341">
            <v>-804.07274516129041</v>
          </cell>
          <cell r="BI341">
            <v>-459.52800000000002</v>
          </cell>
          <cell r="BJ341">
            <v>-1086.9101290322581</v>
          </cell>
          <cell r="BK341">
            <v>-1972.7589112903224</v>
          </cell>
          <cell r="BL341">
            <v>-2776.8316564516126</v>
          </cell>
          <cell r="BM341">
            <v>-86.158000000000001</v>
          </cell>
          <cell r="BN341">
            <v>-264.62900000000002</v>
          </cell>
          <cell r="BO341">
            <v>-108.741</v>
          </cell>
          <cell r="BP341">
            <v>-121.676</v>
          </cell>
          <cell r="BQ341">
            <v>-74.539000000000001</v>
          </cell>
          <cell r="BR341">
            <v>-234.72900000000001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-459.52800000000002</v>
          </cell>
          <cell r="BZ341">
            <v>-430.94400000000002</v>
          </cell>
          <cell r="CA341">
            <v>0</v>
          </cell>
          <cell r="CB341">
            <v>0</v>
          </cell>
          <cell r="CC341">
            <v>-459.52800000000002</v>
          </cell>
          <cell r="CD341">
            <v>-890.47199999999998</v>
          </cell>
          <cell r="CE341">
            <v>-890.47199999999998</v>
          </cell>
          <cell r="CF341">
            <v>-890.47199999999998</v>
          </cell>
        </row>
        <row r="342">
          <cell r="A342" t="str">
            <v>CF-02-10-03</v>
          </cell>
          <cell r="B342" t="str">
            <v>Междугородная и международная тел. связь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-37.149000000000001</v>
          </cell>
          <cell r="AC342">
            <v>-48.38</v>
          </cell>
          <cell r="AD342">
            <v>-54.28</v>
          </cell>
          <cell r="AE342">
            <v>-57.82</v>
          </cell>
          <cell r="AF342">
            <v>-60.18</v>
          </cell>
          <cell r="AG342">
            <v>-60.77</v>
          </cell>
          <cell r="AH342">
            <v>-61.95</v>
          </cell>
          <cell r="AI342">
            <v>-62.54</v>
          </cell>
          <cell r="AJ342">
            <v>-63.13</v>
          </cell>
          <cell r="AK342">
            <v>0</v>
          </cell>
          <cell r="AL342">
            <v>-139.809</v>
          </cell>
          <cell r="AM342">
            <v>-178.77</v>
          </cell>
          <cell r="AN342">
            <v>-187.62</v>
          </cell>
          <cell r="AO342">
            <v>0</v>
          </cell>
          <cell r="AP342">
            <v>-139.809</v>
          </cell>
          <cell r="AQ342">
            <v>-318.57900000000001</v>
          </cell>
          <cell r="AR342">
            <v>-506.19900000000001</v>
          </cell>
          <cell r="AS342">
            <v>0</v>
          </cell>
          <cell r="AT342">
            <v>0</v>
          </cell>
          <cell r="AU342">
            <v>0</v>
          </cell>
          <cell r="AV342">
            <v>-37.149000000000001</v>
          </cell>
          <cell r="AW342">
            <v>-48.38</v>
          </cell>
          <cell r="AX342">
            <v>-54.28</v>
          </cell>
          <cell r="AY342">
            <v>-44</v>
          </cell>
          <cell r="AZ342">
            <v>-60.18</v>
          </cell>
          <cell r="BA342">
            <v>-60.77</v>
          </cell>
          <cell r="BB342">
            <v>-61.95</v>
          </cell>
          <cell r="BC342">
            <v>-62.54</v>
          </cell>
          <cell r="BD342">
            <v>-63.13</v>
          </cell>
          <cell r="BE342">
            <v>0</v>
          </cell>
          <cell r="BF342">
            <v>-139.809</v>
          </cell>
          <cell r="BG342">
            <v>-164.95000000000002</v>
          </cell>
          <cell r="BH342">
            <v>-187.62</v>
          </cell>
          <cell r="BI342">
            <v>0</v>
          </cell>
          <cell r="BJ342">
            <v>-139.809</v>
          </cell>
          <cell r="BK342">
            <v>-304.75900000000001</v>
          </cell>
          <cell r="BL342">
            <v>-492.37900000000002</v>
          </cell>
          <cell r="BM342">
            <v>0</v>
          </cell>
          <cell r="BN342">
            <v>0</v>
          </cell>
          <cell r="BO342">
            <v>0</v>
          </cell>
          <cell r="BP342">
            <v>-37.149000000000001</v>
          </cell>
          <cell r="BQ342">
            <v>-15.529</v>
          </cell>
          <cell r="BR342">
            <v>-22.641999999999999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-75.319999999999993</v>
          </cell>
          <cell r="CA342">
            <v>0</v>
          </cell>
          <cell r="CB342">
            <v>0</v>
          </cell>
          <cell r="CC342">
            <v>0</v>
          </cell>
          <cell r="CD342">
            <v>-75.319999999999993</v>
          </cell>
          <cell r="CE342">
            <v>-75.319999999999993</v>
          </cell>
          <cell r="CF342">
            <v>-75.319999999999993</v>
          </cell>
        </row>
        <row r="343">
          <cell r="A343" t="str">
            <v>CF-02-10-04</v>
          </cell>
          <cell r="B343" t="str">
            <v>Городская телефонная связь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-18.88</v>
          </cell>
          <cell r="AA343">
            <v>-2.5910000000000002</v>
          </cell>
          <cell r="AB343">
            <v>-6.81</v>
          </cell>
          <cell r="AC343">
            <v>-23.6</v>
          </cell>
          <cell r="AD343">
            <v>-23.6</v>
          </cell>
          <cell r="AE343">
            <v>-23.6</v>
          </cell>
          <cell r="AF343">
            <v>-23.6</v>
          </cell>
          <cell r="AG343">
            <v>-23.6</v>
          </cell>
          <cell r="AH343">
            <v>-23.6</v>
          </cell>
          <cell r="AI343">
            <v>-23.6</v>
          </cell>
          <cell r="AJ343">
            <v>-23.6</v>
          </cell>
          <cell r="AK343">
            <v>-21.471</v>
          </cell>
          <cell r="AL343">
            <v>-54.010000000000005</v>
          </cell>
          <cell r="AM343">
            <v>-70.800000000000011</v>
          </cell>
          <cell r="AN343">
            <v>-70.800000000000011</v>
          </cell>
          <cell r="AO343">
            <v>-21.471</v>
          </cell>
          <cell r="AP343">
            <v>-75.481000000000009</v>
          </cell>
          <cell r="AQ343">
            <v>-146.28100000000001</v>
          </cell>
          <cell r="AR343">
            <v>-217.08100000000002</v>
          </cell>
          <cell r="AS343">
            <v>0</v>
          </cell>
          <cell r="AT343">
            <v>-18.88</v>
          </cell>
          <cell r="AU343">
            <v>-2.5910000000000002</v>
          </cell>
          <cell r="AV343">
            <v>-6.81</v>
          </cell>
          <cell r="AW343">
            <v>-23.6</v>
          </cell>
          <cell r="AX343">
            <v>-23.6</v>
          </cell>
          <cell r="AY343">
            <v>-125.28</v>
          </cell>
          <cell r="AZ343">
            <v>-23.6</v>
          </cell>
          <cell r="BA343">
            <v>-23.6</v>
          </cell>
          <cell r="BB343">
            <v>-23.6</v>
          </cell>
          <cell r="BC343">
            <v>-23.6</v>
          </cell>
          <cell r="BD343">
            <v>-23.6</v>
          </cell>
          <cell r="BE343">
            <v>-21.471</v>
          </cell>
          <cell r="BF343">
            <v>-54.010000000000005</v>
          </cell>
          <cell r="BG343">
            <v>-172.48</v>
          </cell>
          <cell r="BH343">
            <v>-70.800000000000011</v>
          </cell>
          <cell r="BI343">
            <v>-21.471</v>
          </cell>
          <cell r="BJ343">
            <v>-75.481000000000009</v>
          </cell>
          <cell r="BK343">
            <v>-247.96100000000001</v>
          </cell>
          <cell r="BL343">
            <v>-318.76100000000002</v>
          </cell>
          <cell r="BM343">
            <v>0</v>
          </cell>
          <cell r="BN343">
            <v>-18.88</v>
          </cell>
          <cell r="BO343">
            <v>-2.5910000000000002</v>
          </cell>
          <cell r="BP343">
            <v>-6.81</v>
          </cell>
          <cell r="BQ343">
            <v>0</v>
          </cell>
          <cell r="BR343">
            <v>-19.399999999999999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-21.471</v>
          </cell>
          <cell r="BZ343">
            <v>-26.209999999999997</v>
          </cell>
          <cell r="CA343">
            <v>0</v>
          </cell>
          <cell r="CB343">
            <v>0</v>
          </cell>
          <cell r="CC343">
            <v>-21.471</v>
          </cell>
          <cell r="CD343">
            <v>-47.680999999999997</v>
          </cell>
          <cell r="CE343">
            <v>-47.680999999999997</v>
          </cell>
          <cell r="CF343">
            <v>-47.680999999999997</v>
          </cell>
        </row>
        <row r="344">
          <cell r="A344" t="str">
            <v>CF-02-11-00</v>
          </cell>
          <cell r="B344" t="str">
            <v>Оплата офисных и администр. расходов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-1371.096</v>
          </cell>
          <cell r="Z344">
            <v>-1644.4730000000002</v>
          </cell>
          <cell r="AA344">
            <v>-3026.6619999999998</v>
          </cell>
          <cell r="AB344">
            <v>-2356.5460000000003</v>
          </cell>
          <cell r="AC344">
            <v>-3083.6264333333329</v>
          </cell>
          <cell r="AD344">
            <v>-317.36180000000007</v>
          </cell>
          <cell r="AE344">
            <v>-283.06563333333338</v>
          </cell>
          <cell r="AF344">
            <v>-231.90190000000007</v>
          </cell>
          <cell r="AG344">
            <v>-249.89153333333337</v>
          </cell>
          <cell r="AH344">
            <v>-232.46293333333335</v>
          </cell>
          <cell r="AI344">
            <v>-233.02396666666669</v>
          </cell>
          <cell r="AJ344">
            <v>-268.42396666666667</v>
          </cell>
          <cell r="AK344">
            <v>-6042.2309999999998</v>
          </cell>
          <cell r="AL344">
            <v>-5757.5342333333328</v>
          </cell>
          <cell r="AM344">
            <v>-764.85906666666688</v>
          </cell>
          <cell r="AN344">
            <v>-733.91086666666672</v>
          </cell>
          <cell r="AO344">
            <v>-6042.2309999999998</v>
          </cell>
          <cell r="AP344">
            <v>-11799.765233333332</v>
          </cell>
          <cell r="AQ344">
            <v>-12564.624299999999</v>
          </cell>
          <cell r="AR344">
            <v>-13298.535166666667</v>
          </cell>
          <cell r="AS344">
            <v>-1371.096</v>
          </cell>
          <cell r="AT344">
            <v>-1644.4730000000002</v>
          </cell>
          <cell r="AU344">
            <v>-3026.6619999999998</v>
          </cell>
          <cell r="AV344">
            <v>-2356.5460000000003</v>
          </cell>
          <cell r="AW344">
            <v>-3083.6264333333329</v>
          </cell>
          <cell r="AX344">
            <v>-317.36180000000007</v>
          </cell>
          <cell r="AY344">
            <v>-1355.0279999999998</v>
          </cell>
          <cell r="AZ344">
            <v>-226.00190000000006</v>
          </cell>
          <cell r="BA344">
            <v>-243.99153333333336</v>
          </cell>
          <cell r="BB344">
            <v>-226.56293333333335</v>
          </cell>
          <cell r="BC344">
            <v>-227.12396666666669</v>
          </cell>
          <cell r="BD344">
            <v>-262.52396666666664</v>
          </cell>
          <cell r="BE344">
            <v>-6042.2309999999998</v>
          </cell>
          <cell r="BF344">
            <v>-5757.5342333333328</v>
          </cell>
          <cell r="BG344">
            <v>-1825.0214333333331</v>
          </cell>
          <cell r="BH344">
            <v>-716.21086666666667</v>
          </cell>
          <cell r="BI344">
            <v>-6042.2309999999998</v>
          </cell>
          <cell r="BJ344">
            <v>-11799.765233333332</v>
          </cell>
          <cell r="BK344">
            <v>-13624.786666666665</v>
          </cell>
          <cell r="BL344">
            <v>-14340.997533333331</v>
          </cell>
          <cell r="BM344">
            <v>-1371.096</v>
          </cell>
          <cell r="BN344">
            <v>-1644.4730000000002</v>
          </cell>
          <cell r="BO344">
            <v>-3026.6619999999998</v>
          </cell>
          <cell r="BP344">
            <v>-2356.5459999999998</v>
          </cell>
          <cell r="BQ344">
            <v>-2532.8319999999999</v>
          </cell>
          <cell r="BR344">
            <v>-1219.6859999999999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-6042.2309999999998</v>
          </cell>
          <cell r="BZ344">
            <v>-6109.0639999999994</v>
          </cell>
          <cell r="CA344">
            <v>0</v>
          </cell>
          <cell r="CB344">
            <v>0</v>
          </cell>
          <cell r="CC344">
            <v>-6042.2309999999998</v>
          </cell>
          <cell r="CD344">
            <v>-12151.294999999998</v>
          </cell>
          <cell r="CE344">
            <v>-12151.294999999998</v>
          </cell>
          <cell r="CF344">
            <v>-12151.294999999998</v>
          </cell>
        </row>
        <row r="345">
          <cell r="A345" t="str">
            <v>CF-02-11-01</v>
          </cell>
          <cell r="B345" t="str">
            <v>Канцтовары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-26.556999999999999</v>
          </cell>
          <cell r="Z345">
            <v>-81.03</v>
          </cell>
          <cell r="AA345">
            <v>-63.091000000000001</v>
          </cell>
          <cell r="AB345">
            <v>-63.536999999999999</v>
          </cell>
          <cell r="AC345">
            <v>-64.518833333333347</v>
          </cell>
          <cell r="AD345">
            <v>-70.690200000000004</v>
          </cell>
          <cell r="AE345">
            <v>-71.251233333333332</v>
          </cell>
          <cell r="AF345">
            <v>-72.373300000000015</v>
          </cell>
          <cell r="AG345">
            <v>-72.934333333333328</v>
          </cell>
          <cell r="AH345">
            <v>-72.934333333333328</v>
          </cell>
          <cell r="AI345">
            <v>-73.495366666666669</v>
          </cell>
          <cell r="AJ345">
            <v>-73.495366666666669</v>
          </cell>
          <cell r="AK345">
            <v>-170.678</v>
          </cell>
          <cell r="AL345">
            <v>-198.74603333333334</v>
          </cell>
          <cell r="AM345">
            <v>-216.55886666666669</v>
          </cell>
          <cell r="AN345">
            <v>-219.92506666666668</v>
          </cell>
          <cell r="AO345">
            <v>-170.678</v>
          </cell>
          <cell r="AP345">
            <v>-369.42403333333334</v>
          </cell>
          <cell r="AQ345">
            <v>-585.98289999999997</v>
          </cell>
          <cell r="AR345">
            <v>-805.90796666666665</v>
          </cell>
          <cell r="AS345">
            <v>-26.556999999999999</v>
          </cell>
          <cell r="AT345">
            <v>-81.03</v>
          </cell>
          <cell r="AU345">
            <v>-63.091000000000001</v>
          </cell>
          <cell r="AV345">
            <v>-63.536999999999999</v>
          </cell>
          <cell r="AW345">
            <v>-64.518833333333347</v>
          </cell>
          <cell r="AX345">
            <v>-70.690200000000004</v>
          </cell>
          <cell r="AY345">
            <v>-87.8</v>
          </cell>
          <cell r="AZ345">
            <v>-72.373300000000015</v>
          </cell>
          <cell r="BA345">
            <v>-72.934333333333328</v>
          </cell>
          <cell r="BB345">
            <v>-72.934333333333328</v>
          </cell>
          <cell r="BC345">
            <v>-73.495366666666669</v>
          </cell>
          <cell r="BD345">
            <v>-73.495366666666669</v>
          </cell>
          <cell r="BE345">
            <v>-170.678</v>
          </cell>
          <cell r="BF345">
            <v>-198.74603333333334</v>
          </cell>
          <cell r="BG345">
            <v>-233.10763333333335</v>
          </cell>
          <cell r="BH345">
            <v>-219.92506666666668</v>
          </cell>
          <cell r="BI345">
            <v>-170.678</v>
          </cell>
          <cell r="BJ345">
            <v>-369.42403333333334</v>
          </cell>
          <cell r="BK345">
            <v>-602.53166666666675</v>
          </cell>
          <cell r="BL345">
            <v>-822.45673333333343</v>
          </cell>
          <cell r="BM345">
            <v>-26.556999999999999</v>
          </cell>
          <cell r="BN345">
            <v>-81.03</v>
          </cell>
          <cell r="BO345">
            <v>-63.091000000000001</v>
          </cell>
          <cell r="BP345">
            <v>-63.536999999999999</v>
          </cell>
          <cell r="BQ345">
            <v>-48.685000000000002</v>
          </cell>
          <cell r="BR345">
            <v>-90.74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-170.678</v>
          </cell>
          <cell r="BZ345">
            <v>-202.96199999999999</v>
          </cell>
          <cell r="CA345">
            <v>0</v>
          </cell>
          <cell r="CB345">
            <v>0</v>
          </cell>
          <cell r="CC345">
            <v>-170.678</v>
          </cell>
          <cell r="CD345">
            <v>-373.64</v>
          </cell>
          <cell r="CE345">
            <v>-373.64</v>
          </cell>
          <cell r="CF345">
            <v>-373.64</v>
          </cell>
        </row>
        <row r="346">
          <cell r="A346" t="str">
            <v>CF-02-11-02</v>
          </cell>
          <cell r="B346" t="str">
            <v>Подписка и приобретение литературы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-1.633</v>
          </cell>
          <cell r="Z346">
            <v>-0.47199999999999998</v>
          </cell>
          <cell r="AA346">
            <v>-14.797000000000001</v>
          </cell>
          <cell r="AB346">
            <v>-7.73</v>
          </cell>
          <cell r="AC346">
            <v>-23.6</v>
          </cell>
          <cell r="AD346">
            <v>-23.6</v>
          </cell>
          <cell r="AE346">
            <v>-23.6</v>
          </cell>
          <cell r="AF346">
            <v>-23.6</v>
          </cell>
          <cell r="AG346">
            <v>-23.6</v>
          </cell>
          <cell r="AH346">
            <v>-23.6</v>
          </cell>
          <cell r="AI346">
            <v>-23.6</v>
          </cell>
          <cell r="AJ346">
            <v>-59</v>
          </cell>
          <cell r="AK346">
            <v>-16.902000000000001</v>
          </cell>
          <cell r="AL346">
            <v>-54.930000000000007</v>
          </cell>
          <cell r="AM346">
            <v>-70.800000000000011</v>
          </cell>
          <cell r="AN346">
            <v>-106.2</v>
          </cell>
          <cell r="AO346">
            <v>-16.902000000000001</v>
          </cell>
          <cell r="AP346">
            <v>-71.832000000000008</v>
          </cell>
          <cell r="AQ346">
            <v>-142.63200000000001</v>
          </cell>
          <cell r="AR346">
            <v>-248.83199999999999</v>
          </cell>
          <cell r="AS346">
            <v>-1.633</v>
          </cell>
          <cell r="AT346">
            <v>-0.47199999999999998</v>
          </cell>
          <cell r="AU346">
            <v>-14.797000000000001</v>
          </cell>
          <cell r="AV346">
            <v>-7.73</v>
          </cell>
          <cell r="AW346">
            <v>-23.6</v>
          </cell>
          <cell r="AX346">
            <v>-23.6</v>
          </cell>
          <cell r="AY346">
            <v>-42.25</v>
          </cell>
          <cell r="AZ346">
            <v>-23.6</v>
          </cell>
          <cell r="BA346">
            <v>-23.6</v>
          </cell>
          <cell r="BB346">
            <v>-23.6</v>
          </cell>
          <cell r="BC346">
            <v>-23.6</v>
          </cell>
          <cell r="BD346">
            <v>-59</v>
          </cell>
          <cell r="BE346">
            <v>-16.902000000000001</v>
          </cell>
          <cell r="BF346">
            <v>-54.930000000000007</v>
          </cell>
          <cell r="BG346">
            <v>-89.449999999999989</v>
          </cell>
          <cell r="BH346">
            <v>-106.2</v>
          </cell>
          <cell r="BI346">
            <v>-16.902000000000001</v>
          </cell>
          <cell r="BJ346">
            <v>-71.832000000000008</v>
          </cell>
          <cell r="BK346">
            <v>-161.28199999999998</v>
          </cell>
          <cell r="BL346">
            <v>-267.48199999999997</v>
          </cell>
          <cell r="BM346">
            <v>-1.633</v>
          </cell>
          <cell r="BN346">
            <v>-0.47199999999999998</v>
          </cell>
          <cell r="BO346">
            <v>-14.797000000000001</v>
          </cell>
          <cell r="BP346">
            <v>-7.73</v>
          </cell>
          <cell r="BQ346">
            <v>-16.193999999999999</v>
          </cell>
          <cell r="BR346">
            <v>-39.412999999999997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-16.902000000000001</v>
          </cell>
          <cell r="BZ346">
            <v>-63.336999999999996</v>
          </cell>
          <cell r="CA346">
            <v>0</v>
          </cell>
          <cell r="CB346">
            <v>0</v>
          </cell>
          <cell r="CC346">
            <v>-16.902000000000001</v>
          </cell>
          <cell r="CD346">
            <v>-80.239000000000004</v>
          </cell>
          <cell r="CE346">
            <v>-80.239000000000004</v>
          </cell>
          <cell r="CF346">
            <v>-80.239000000000004</v>
          </cell>
        </row>
        <row r="347">
          <cell r="A347" t="str">
            <v>CF-02-11-03</v>
          </cell>
          <cell r="B347" t="str">
            <v>Хозяйственные расходы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-8.6669999999999998</v>
          </cell>
          <cell r="Z347">
            <v>-97.757000000000005</v>
          </cell>
          <cell r="AA347">
            <v>-87.942999999999998</v>
          </cell>
          <cell r="AB347">
            <v>-61.405000000000001</v>
          </cell>
          <cell r="AC347">
            <v>-47.2</v>
          </cell>
          <cell r="AD347">
            <v>-47.2</v>
          </cell>
          <cell r="AE347">
            <v>-47.2</v>
          </cell>
          <cell r="AF347">
            <v>-47.2</v>
          </cell>
          <cell r="AG347">
            <v>-47.2</v>
          </cell>
          <cell r="AH347">
            <v>-47.2</v>
          </cell>
          <cell r="AI347">
            <v>-47.2</v>
          </cell>
          <cell r="AJ347">
            <v>-47.2</v>
          </cell>
          <cell r="AK347">
            <v>-194.36700000000002</v>
          </cell>
          <cell r="AL347">
            <v>-155.80500000000001</v>
          </cell>
          <cell r="AM347">
            <v>-141.60000000000002</v>
          </cell>
          <cell r="AN347">
            <v>-141.60000000000002</v>
          </cell>
          <cell r="AO347">
            <v>-194.36700000000002</v>
          </cell>
          <cell r="AP347">
            <v>-350.17200000000003</v>
          </cell>
          <cell r="AQ347">
            <v>-491.77200000000005</v>
          </cell>
          <cell r="AR347">
            <v>-633.37200000000007</v>
          </cell>
          <cell r="AS347">
            <v>-8.6669999999999998</v>
          </cell>
          <cell r="AT347">
            <v>-97.757000000000005</v>
          </cell>
          <cell r="AU347">
            <v>-87.942999999999998</v>
          </cell>
          <cell r="AV347">
            <v>-61.405000000000001</v>
          </cell>
          <cell r="AW347">
            <v>-47.2</v>
          </cell>
          <cell r="AX347">
            <v>-47.2</v>
          </cell>
          <cell r="AY347">
            <v>-157.35499999999999</v>
          </cell>
          <cell r="AZ347">
            <v>-47.2</v>
          </cell>
          <cell r="BA347">
            <v>-47.2</v>
          </cell>
          <cell r="BB347">
            <v>-47.2</v>
          </cell>
          <cell r="BC347">
            <v>-47.2</v>
          </cell>
          <cell r="BD347">
            <v>-47.2</v>
          </cell>
          <cell r="BE347">
            <v>-194.36700000000002</v>
          </cell>
          <cell r="BF347">
            <v>-155.80500000000001</v>
          </cell>
          <cell r="BG347">
            <v>-251.755</v>
          </cell>
          <cell r="BH347">
            <v>-141.60000000000002</v>
          </cell>
          <cell r="BI347">
            <v>-194.36700000000002</v>
          </cell>
          <cell r="BJ347">
            <v>-350.17200000000003</v>
          </cell>
          <cell r="BK347">
            <v>-601.92700000000002</v>
          </cell>
          <cell r="BL347">
            <v>-743.52700000000004</v>
          </cell>
          <cell r="BM347">
            <v>-8.6669999999999998</v>
          </cell>
          <cell r="BN347">
            <v>-97.757000000000005</v>
          </cell>
          <cell r="BO347">
            <v>-87.942999999999998</v>
          </cell>
          <cell r="BP347">
            <v>-61.405000000000001</v>
          </cell>
          <cell r="BQ347">
            <v>-64.653000000000006</v>
          </cell>
          <cell r="BR347">
            <v>-79.828999999999994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-194.36700000000002</v>
          </cell>
          <cell r="BZ347">
            <v>-205.887</v>
          </cell>
          <cell r="CA347">
            <v>0</v>
          </cell>
          <cell r="CB347">
            <v>0</v>
          </cell>
          <cell r="CC347">
            <v>-194.36700000000002</v>
          </cell>
          <cell r="CD347">
            <v>-400.25400000000002</v>
          </cell>
          <cell r="CE347">
            <v>-400.25400000000002</v>
          </cell>
          <cell r="CF347">
            <v>-400.25400000000002</v>
          </cell>
        </row>
        <row r="348">
          <cell r="A348" t="str">
            <v>CF-02-11-04</v>
          </cell>
          <cell r="B348" t="str">
            <v>Содержание и обслуживание офисной техники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-76.974000000000004</v>
          </cell>
          <cell r="Z348">
            <v>-103.05500000000001</v>
          </cell>
          <cell r="AA348">
            <v>-101.53</v>
          </cell>
          <cell r="AB348">
            <v>-126.217</v>
          </cell>
          <cell r="AC348">
            <v>-11.8</v>
          </cell>
          <cell r="AD348">
            <v>-11.8</v>
          </cell>
          <cell r="AE348">
            <v>-11.8</v>
          </cell>
          <cell r="AF348">
            <v>-11.8</v>
          </cell>
          <cell r="AG348">
            <v>-11.8</v>
          </cell>
          <cell r="AH348">
            <v>-11.8</v>
          </cell>
          <cell r="AI348">
            <v>-11.8</v>
          </cell>
          <cell r="AJ348">
            <v>-11.8</v>
          </cell>
          <cell r="AK348">
            <v>-281.55899999999997</v>
          </cell>
          <cell r="AL348">
            <v>-149.81700000000001</v>
          </cell>
          <cell r="AM348">
            <v>-35.400000000000006</v>
          </cell>
          <cell r="AN348">
            <v>-35.400000000000006</v>
          </cell>
          <cell r="AO348">
            <v>-281.55899999999997</v>
          </cell>
          <cell r="AP348">
            <v>-431.37599999999998</v>
          </cell>
          <cell r="AQ348">
            <v>-466.77599999999995</v>
          </cell>
          <cell r="AR348">
            <v>-502.17599999999993</v>
          </cell>
          <cell r="AS348">
            <v>-76.974000000000004</v>
          </cell>
          <cell r="AT348">
            <v>-103.05500000000001</v>
          </cell>
          <cell r="AU348">
            <v>-101.53</v>
          </cell>
          <cell r="AV348">
            <v>-126.217</v>
          </cell>
          <cell r="AW348">
            <v>-11.8</v>
          </cell>
          <cell r="AX348">
            <v>-11.8</v>
          </cell>
          <cell r="AY348">
            <v>-458.55</v>
          </cell>
          <cell r="AZ348">
            <v>-11.8</v>
          </cell>
          <cell r="BA348">
            <v>-11.8</v>
          </cell>
          <cell r="BB348">
            <v>-11.8</v>
          </cell>
          <cell r="BC348">
            <v>-11.8</v>
          </cell>
          <cell r="BD348">
            <v>-11.8</v>
          </cell>
          <cell r="BE348">
            <v>-281.55899999999997</v>
          </cell>
          <cell r="BF348">
            <v>-149.81700000000001</v>
          </cell>
          <cell r="BG348">
            <v>-482.15000000000003</v>
          </cell>
          <cell r="BH348">
            <v>-35.400000000000006</v>
          </cell>
          <cell r="BI348">
            <v>-281.55899999999997</v>
          </cell>
          <cell r="BJ348">
            <v>-431.37599999999998</v>
          </cell>
          <cell r="BK348">
            <v>-913.52600000000007</v>
          </cell>
          <cell r="BL348">
            <v>-948.92600000000004</v>
          </cell>
          <cell r="BM348">
            <v>-76.974000000000004</v>
          </cell>
          <cell r="BN348">
            <v>-103.05500000000001</v>
          </cell>
          <cell r="BO348">
            <v>-101.53</v>
          </cell>
          <cell r="BP348">
            <v>-126.217</v>
          </cell>
          <cell r="BQ348">
            <v>-317.55200000000002</v>
          </cell>
          <cell r="BR348">
            <v>-215.774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-281.55899999999997</v>
          </cell>
          <cell r="BZ348">
            <v>-659.54300000000001</v>
          </cell>
          <cell r="CA348">
            <v>0</v>
          </cell>
          <cell r="CB348">
            <v>0</v>
          </cell>
          <cell r="CC348">
            <v>-281.55899999999997</v>
          </cell>
          <cell r="CD348">
            <v>-941.10199999999998</v>
          </cell>
          <cell r="CE348">
            <v>-941.10199999999998</v>
          </cell>
          <cell r="CF348">
            <v>-941.10199999999998</v>
          </cell>
        </row>
        <row r="349">
          <cell r="A349" t="str">
            <v>CF-02-11-05</v>
          </cell>
          <cell r="B349" t="str">
            <v>Представительские расходы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-3</v>
          </cell>
          <cell r="Z349">
            <v>-6.5</v>
          </cell>
          <cell r="AA349">
            <v>-295.82400000000001</v>
          </cell>
          <cell r="AB349">
            <v>-19.989999999999998</v>
          </cell>
          <cell r="AC349">
            <v>-11.8</v>
          </cell>
          <cell r="AD349">
            <v>-11.8</v>
          </cell>
          <cell r="AE349">
            <v>-11.8</v>
          </cell>
          <cell r="AF349">
            <v>-11.8</v>
          </cell>
          <cell r="AG349">
            <v>-11.8</v>
          </cell>
          <cell r="AH349">
            <v>-11.8</v>
          </cell>
          <cell r="AI349">
            <v>-11.8</v>
          </cell>
          <cell r="AJ349">
            <v>-11.8</v>
          </cell>
          <cell r="AK349">
            <v>-305.32400000000001</v>
          </cell>
          <cell r="AL349">
            <v>-43.59</v>
          </cell>
          <cell r="AM349">
            <v>-35.400000000000006</v>
          </cell>
          <cell r="AN349">
            <v>-35.400000000000006</v>
          </cell>
          <cell r="AO349">
            <v>-305.32400000000001</v>
          </cell>
          <cell r="AP349">
            <v>-348.91399999999999</v>
          </cell>
          <cell r="AQ349">
            <v>-384.31399999999996</v>
          </cell>
          <cell r="AR349">
            <v>-419.71399999999994</v>
          </cell>
          <cell r="AS349">
            <v>-3</v>
          </cell>
          <cell r="AT349">
            <v>-6.5</v>
          </cell>
          <cell r="AU349">
            <v>-295.82400000000001</v>
          </cell>
          <cell r="AV349">
            <v>-19.989999999999998</v>
          </cell>
          <cell r="AW349">
            <v>-11.8</v>
          </cell>
          <cell r="AX349">
            <v>-11.8</v>
          </cell>
          <cell r="AY349">
            <v>-17</v>
          </cell>
          <cell r="AZ349">
            <v>-11.8</v>
          </cell>
          <cell r="BA349">
            <v>-11.8</v>
          </cell>
          <cell r="BB349">
            <v>-11.8</v>
          </cell>
          <cell r="BC349">
            <v>-11.8</v>
          </cell>
          <cell r="BD349">
            <v>-11.8</v>
          </cell>
          <cell r="BE349">
            <v>-305.32400000000001</v>
          </cell>
          <cell r="BF349">
            <v>-43.59</v>
          </cell>
          <cell r="BG349">
            <v>-40.6</v>
          </cell>
          <cell r="BH349">
            <v>-35.400000000000006</v>
          </cell>
          <cell r="BI349">
            <v>-305.32400000000001</v>
          </cell>
          <cell r="BJ349">
            <v>-348.91399999999999</v>
          </cell>
          <cell r="BK349">
            <v>-389.51400000000001</v>
          </cell>
          <cell r="BL349">
            <v>-424.91399999999999</v>
          </cell>
          <cell r="BM349">
            <v>-3</v>
          </cell>
          <cell r="BN349">
            <v>-6.5</v>
          </cell>
          <cell r="BO349">
            <v>-295.82400000000001</v>
          </cell>
          <cell r="BP349">
            <v>-19.989999999999998</v>
          </cell>
          <cell r="BQ349">
            <v>-3.75</v>
          </cell>
          <cell r="BR349">
            <v>-6.9720000000000004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-305.32400000000001</v>
          </cell>
          <cell r="BZ349">
            <v>-30.712</v>
          </cell>
          <cell r="CA349">
            <v>0</v>
          </cell>
          <cell r="CB349">
            <v>0</v>
          </cell>
          <cell r="CC349">
            <v>-305.32400000000001</v>
          </cell>
          <cell r="CD349">
            <v>-336.036</v>
          </cell>
          <cell r="CE349">
            <v>-336.036</v>
          </cell>
          <cell r="CF349">
            <v>-336.036</v>
          </cell>
        </row>
        <row r="350">
          <cell r="A350" t="str">
            <v>CF-02-11-06</v>
          </cell>
          <cell r="B350" t="str">
            <v>Услуги охраны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-5.6989999999999998</v>
          </cell>
          <cell r="AB350">
            <v>0</v>
          </cell>
          <cell r="AC350">
            <v>-5.9</v>
          </cell>
          <cell r="AD350">
            <v>-5.9</v>
          </cell>
          <cell r="AE350">
            <v>-5.9</v>
          </cell>
          <cell r="AF350">
            <v>-5.9</v>
          </cell>
          <cell r="AG350">
            <v>-5.9</v>
          </cell>
          <cell r="AH350">
            <v>-5.9</v>
          </cell>
          <cell r="AI350">
            <v>-5.9</v>
          </cell>
          <cell r="AJ350">
            <v>-5.9</v>
          </cell>
          <cell r="AK350">
            <v>-5.6989999999999998</v>
          </cell>
          <cell r="AL350">
            <v>-11.8</v>
          </cell>
          <cell r="AM350">
            <v>-17.700000000000003</v>
          </cell>
          <cell r="AN350">
            <v>-17.700000000000003</v>
          </cell>
          <cell r="AO350">
            <v>-5.6989999999999998</v>
          </cell>
          <cell r="AP350">
            <v>-17.499000000000002</v>
          </cell>
          <cell r="AQ350">
            <v>-35.199000000000005</v>
          </cell>
          <cell r="AR350">
            <v>-52.899000000000008</v>
          </cell>
          <cell r="AS350">
            <v>0</v>
          </cell>
          <cell r="AT350">
            <v>0</v>
          </cell>
          <cell r="AU350">
            <v>-5.6989999999999998</v>
          </cell>
          <cell r="AV350">
            <v>0</v>
          </cell>
          <cell r="AW350">
            <v>-5.9</v>
          </cell>
          <cell r="AX350">
            <v>-5.9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-5.6989999999999998</v>
          </cell>
          <cell r="BF350">
            <v>-11.8</v>
          </cell>
          <cell r="BG350">
            <v>0</v>
          </cell>
          <cell r="BH350">
            <v>0</v>
          </cell>
          <cell r="BI350">
            <v>-5.6989999999999998</v>
          </cell>
          <cell r="BJ350">
            <v>-17.499000000000002</v>
          </cell>
          <cell r="BK350">
            <v>-17.499000000000002</v>
          </cell>
          <cell r="BL350">
            <v>-17.499000000000002</v>
          </cell>
          <cell r="BM350">
            <v>0</v>
          </cell>
          <cell r="BN350">
            <v>0</v>
          </cell>
          <cell r="BO350">
            <v>-5.6989999999999998</v>
          </cell>
          <cell r="BP350">
            <v>0</v>
          </cell>
          <cell r="BQ350">
            <v>-3.2559999999999998</v>
          </cell>
          <cell r="BR350">
            <v>-3.2559999999999998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-5.6989999999999998</v>
          </cell>
          <cell r="BZ350">
            <v>-6.5119999999999996</v>
          </cell>
          <cell r="CA350">
            <v>0</v>
          </cell>
          <cell r="CB350">
            <v>0</v>
          </cell>
          <cell r="CC350">
            <v>-5.6989999999999998</v>
          </cell>
          <cell r="CD350">
            <v>-12.210999999999999</v>
          </cell>
          <cell r="CE350">
            <v>-12.210999999999999</v>
          </cell>
          <cell r="CF350">
            <v>-12.210999999999999</v>
          </cell>
        </row>
        <row r="351">
          <cell r="A351" t="str">
            <v>CF-02-11-07</v>
          </cell>
          <cell r="B351" t="str">
            <v>Услуги банка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-6.4720000000000004</v>
          </cell>
          <cell r="Z351">
            <v>-8.1349999999999998</v>
          </cell>
          <cell r="AA351">
            <v>-23.335000000000001</v>
          </cell>
          <cell r="AB351">
            <v>-16.803000000000001</v>
          </cell>
          <cell r="AC351">
            <v>-30</v>
          </cell>
          <cell r="AD351">
            <v>-30</v>
          </cell>
          <cell r="AE351">
            <v>-30</v>
          </cell>
          <cell r="AF351">
            <v>-30</v>
          </cell>
          <cell r="AG351">
            <v>-30</v>
          </cell>
          <cell r="AH351">
            <v>-30</v>
          </cell>
          <cell r="AI351">
            <v>-30</v>
          </cell>
          <cell r="AJ351">
            <v>-30</v>
          </cell>
          <cell r="AK351">
            <v>-37.942</v>
          </cell>
          <cell r="AL351">
            <v>-76.802999999999997</v>
          </cell>
          <cell r="AM351">
            <v>-90</v>
          </cell>
          <cell r="AN351">
            <v>-90</v>
          </cell>
          <cell r="AO351">
            <v>-37.942</v>
          </cell>
          <cell r="AP351">
            <v>-114.745</v>
          </cell>
          <cell r="AQ351">
            <v>-204.745</v>
          </cell>
          <cell r="AR351">
            <v>-294.745</v>
          </cell>
          <cell r="AS351">
            <v>-6.4720000000000004</v>
          </cell>
          <cell r="AT351">
            <v>-8.1349999999999998</v>
          </cell>
          <cell r="AU351">
            <v>-23.335000000000001</v>
          </cell>
          <cell r="AV351">
            <v>-16.803000000000001</v>
          </cell>
          <cell r="AW351">
            <v>-30</v>
          </cell>
          <cell r="AX351">
            <v>-30</v>
          </cell>
          <cell r="AY351">
            <v>-40</v>
          </cell>
          <cell r="AZ351">
            <v>-30</v>
          </cell>
          <cell r="BA351">
            <v>-30</v>
          </cell>
          <cell r="BB351">
            <v>-30</v>
          </cell>
          <cell r="BC351">
            <v>-30</v>
          </cell>
          <cell r="BD351">
            <v>-30</v>
          </cell>
          <cell r="BE351">
            <v>-37.942</v>
          </cell>
          <cell r="BF351">
            <v>-76.802999999999997</v>
          </cell>
          <cell r="BG351">
            <v>-100</v>
          </cell>
          <cell r="BH351">
            <v>-90</v>
          </cell>
          <cell r="BI351">
            <v>-37.942</v>
          </cell>
          <cell r="BJ351">
            <v>-114.745</v>
          </cell>
          <cell r="BK351">
            <v>-214.745</v>
          </cell>
          <cell r="BL351">
            <v>-304.745</v>
          </cell>
          <cell r="BM351">
            <v>-6.4720000000000004</v>
          </cell>
          <cell r="BN351">
            <v>-8.1349999999999998</v>
          </cell>
          <cell r="BO351">
            <v>-23.335000000000001</v>
          </cell>
          <cell r="BP351">
            <v>-16.803000000000001</v>
          </cell>
          <cell r="BQ351">
            <v>-35.648000000000003</v>
          </cell>
          <cell r="BR351">
            <v>-32.854999999999997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-37.942</v>
          </cell>
          <cell r="BZ351">
            <v>-85.306000000000012</v>
          </cell>
          <cell r="CA351">
            <v>0</v>
          </cell>
          <cell r="CB351">
            <v>0</v>
          </cell>
          <cell r="CC351">
            <v>-37.942</v>
          </cell>
          <cell r="CD351">
            <v>-123.24800000000002</v>
          </cell>
          <cell r="CE351">
            <v>-123.24800000000002</v>
          </cell>
          <cell r="CF351">
            <v>-123.24800000000002</v>
          </cell>
        </row>
        <row r="352">
          <cell r="A352" t="str">
            <v>CF-02-11-08</v>
          </cell>
          <cell r="B352" t="str">
            <v>Офисное оборудование и мебель (до 10 тыс. руб.)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-95.399000000000001</v>
          </cell>
          <cell r="Z352">
            <v>-14.951000000000001</v>
          </cell>
          <cell r="AA352">
            <v>-236.54600000000005</v>
          </cell>
          <cell r="AB352">
            <v>-251.18600000000001</v>
          </cell>
          <cell r="AC352">
            <v>-174.28599999999997</v>
          </cell>
          <cell r="AD352">
            <v>-104.5716</v>
          </cell>
          <cell r="AE352">
            <v>-69.714399999999998</v>
          </cell>
          <cell r="AF352">
            <v>-17.428599999999999</v>
          </cell>
          <cell r="AG352">
            <v>-34.857199999999999</v>
          </cell>
          <cell r="AH352">
            <v>-17.428599999999999</v>
          </cell>
          <cell r="AI352">
            <v>-17.428599999999999</v>
          </cell>
          <cell r="AJ352">
            <v>-17.428599999999999</v>
          </cell>
          <cell r="AK352">
            <v>-346.89600000000007</v>
          </cell>
          <cell r="AL352">
            <v>-530.04359999999997</v>
          </cell>
          <cell r="AM352">
            <v>-122.00020000000001</v>
          </cell>
          <cell r="AN352">
            <v>-52.285799999999995</v>
          </cell>
          <cell r="AO352">
            <v>-346.89600000000007</v>
          </cell>
          <cell r="AP352">
            <v>-876.93960000000004</v>
          </cell>
          <cell r="AQ352">
            <v>-998.9398000000001</v>
          </cell>
          <cell r="AR352">
            <v>-1051.2256000000002</v>
          </cell>
          <cell r="AS352">
            <v>-95.399000000000001</v>
          </cell>
          <cell r="AT352">
            <v>-14.951000000000001</v>
          </cell>
          <cell r="AU352">
            <v>-236.54600000000005</v>
          </cell>
          <cell r="AV352">
            <v>-251.18600000000001</v>
          </cell>
          <cell r="AW352">
            <v>-174.28599999999997</v>
          </cell>
          <cell r="AX352">
            <v>-104.5716</v>
          </cell>
          <cell r="AY352">
            <v>-121.3</v>
          </cell>
          <cell r="AZ352">
            <v>-17.428599999999999</v>
          </cell>
          <cell r="BA352">
            <v>-34.857199999999999</v>
          </cell>
          <cell r="BB352">
            <v>-17.428599999999999</v>
          </cell>
          <cell r="BC352">
            <v>-17.428599999999999</v>
          </cell>
          <cell r="BD352">
            <v>-17.428599999999999</v>
          </cell>
          <cell r="BE352">
            <v>-346.89600000000007</v>
          </cell>
          <cell r="BF352">
            <v>-530.04359999999997</v>
          </cell>
          <cell r="BG352">
            <v>-173.58580000000001</v>
          </cell>
          <cell r="BH352">
            <v>-52.285799999999995</v>
          </cell>
          <cell r="BI352">
            <v>-346.89600000000007</v>
          </cell>
          <cell r="BJ352">
            <v>-876.93960000000004</v>
          </cell>
          <cell r="BK352">
            <v>-1050.5254</v>
          </cell>
          <cell r="BL352">
            <v>-1102.8112000000001</v>
          </cell>
          <cell r="BM352">
            <v>-95.399000000000001</v>
          </cell>
          <cell r="BN352">
            <v>-14.951000000000001</v>
          </cell>
          <cell r="BO352">
            <v>-236.54600000000005</v>
          </cell>
          <cell r="BP352">
            <v>-287.06200000000001</v>
          </cell>
          <cell r="BQ352">
            <v>-244.274</v>
          </cell>
          <cell r="BR352">
            <v>-511.57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-346.89600000000007</v>
          </cell>
          <cell r="BZ352">
            <v>-1042.9059999999999</v>
          </cell>
          <cell r="CA352">
            <v>0</v>
          </cell>
          <cell r="CB352">
            <v>0</v>
          </cell>
          <cell r="CC352">
            <v>-346.89600000000007</v>
          </cell>
          <cell r="CD352">
            <v>-1389.8020000000001</v>
          </cell>
          <cell r="CE352">
            <v>-1389.8020000000001</v>
          </cell>
          <cell r="CF352">
            <v>-1389.8020000000001</v>
          </cell>
        </row>
        <row r="353">
          <cell r="A353" t="str">
            <v>CF-02-11-09</v>
          </cell>
          <cell r="B353" t="str">
            <v>Расходы по ремонту и эксплуатации офисных помещений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-1152.394</v>
          </cell>
          <cell r="Z353">
            <v>-1332.5730000000001</v>
          </cell>
          <cell r="AA353">
            <v>-2197.8969999999999</v>
          </cell>
          <cell r="AB353">
            <v>-1809.6780000000001</v>
          </cell>
          <cell r="AC353">
            <v>-2714.5215999999996</v>
          </cell>
          <cell r="AD353">
            <v>-11.8</v>
          </cell>
          <cell r="AE353">
            <v>-11.8</v>
          </cell>
          <cell r="AF353">
            <v>-11.8</v>
          </cell>
          <cell r="AG353">
            <v>-11.8</v>
          </cell>
          <cell r="AH353">
            <v>-11.8</v>
          </cell>
          <cell r="AI353">
            <v>-11.8</v>
          </cell>
          <cell r="AJ353">
            <v>-11.8</v>
          </cell>
          <cell r="AK353">
            <v>-4682.8639999999996</v>
          </cell>
          <cell r="AL353">
            <v>-4535.9996000000001</v>
          </cell>
          <cell r="AM353">
            <v>-35.400000000000006</v>
          </cell>
          <cell r="AN353">
            <v>-35.400000000000006</v>
          </cell>
          <cell r="AO353">
            <v>-4682.8639999999996</v>
          </cell>
          <cell r="AP353">
            <v>-9218.8636000000006</v>
          </cell>
          <cell r="AQ353">
            <v>-9254.2636000000002</v>
          </cell>
          <cell r="AR353">
            <v>-9289.6635999999999</v>
          </cell>
          <cell r="AS353">
            <v>-1152.394</v>
          </cell>
          <cell r="AT353">
            <v>-1332.5730000000001</v>
          </cell>
          <cell r="AU353">
            <v>-2197.8969999999999</v>
          </cell>
          <cell r="AV353">
            <v>-1809.6780000000001</v>
          </cell>
          <cell r="AW353">
            <v>-2714.5215999999996</v>
          </cell>
          <cell r="AX353">
            <v>-11.8</v>
          </cell>
          <cell r="AY353">
            <v>-430.77300000000002</v>
          </cell>
          <cell r="AZ353">
            <v>-11.8</v>
          </cell>
          <cell r="BA353">
            <v>-11.8</v>
          </cell>
          <cell r="BB353">
            <v>-11.8</v>
          </cell>
          <cell r="BC353">
            <v>-11.8</v>
          </cell>
          <cell r="BD353">
            <v>-11.8</v>
          </cell>
          <cell r="BE353">
            <v>-4682.8639999999996</v>
          </cell>
          <cell r="BF353">
            <v>-4535.9996000000001</v>
          </cell>
          <cell r="BG353">
            <v>-454.37300000000005</v>
          </cell>
          <cell r="BH353">
            <v>-35.400000000000006</v>
          </cell>
          <cell r="BI353">
            <v>-4682.8639999999996</v>
          </cell>
          <cell r="BJ353">
            <v>-9218.8636000000006</v>
          </cell>
          <cell r="BK353">
            <v>-9673.2366000000002</v>
          </cell>
          <cell r="BL353">
            <v>-9708.6365999999998</v>
          </cell>
          <cell r="BM353">
            <v>-1152.394</v>
          </cell>
          <cell r="BN353">
            <v>-1332.5730000000001</v>
          </cell>
          <cell r="BO353">
            <v>-2197.8969999999999</v>
          </cell>
          <cell r="BP353">
            <v>-1773.8019999999999</v>
          </cell>
          <cell r="BQ353">
            <v>-1798.82</v>
          </cell>
          <cell r="BR353">
            <v>-239.27699999999999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-4682.8639999999996</v>
          </cell>
          <cell r="BZ353">
            <v>-3811.8989999999999</v>
          </cell>
          <cell r="CA353">
            <v>0</v>
          </cell>
          <cell r="CB353">
            <v>0</v>
          </cell>
          <cell r="CC353">
            <v>-4682.8639999999996</v>
          </cell>
          <cell r="CD353">
            <v>-8494.762999999999</v>
          </cell>
          <cell r="CE353">
            <v>-8494.762999999999</v>
          </cell>
          <cell r="CF353">
            <v>-8494.762999999999</v>
          </cell>
        </row>
        <row r="354">
          <cell r="A354" t="str">
            <v>CF-02-12-00</v>
          </cell>
          <cell r="B354" t="str">
            <v>Оплата коммунальных расходов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-1</v>
          </cell>
          <cell r="AA354">
            <v>0</v>
          </cell>
          <cell r="AB354">
            <v>0</v>
          </cell>
          <cell r="AC354">
            <v>-11.8</v>
          </cell>
          <cell r="AD354">
            <v>-11.8</v>
          </cell>
          <cell r="AE354">
            <v>-11.8</v>
          </cell>
          <cell r="AF354">
            <v>-11.8</v>
          </cell>
          <cell r="AG354">
            <v>-11.8</v>
          </cell>
          <cell r="AH354">
            <v>-11.8</v>
          </cell>
          <cell r="AI354">
            <v>-11.8</v>
          </cell>
          <cell r="AJ354">
            <v>-11.8</v>
          </cell>
          <cell r="AK354">
            <v>-1</v>
          </cell>
          <cell r="AL354">
            <v>-23.6</v>
          </cell>
          <cell r="AM354">
            <v>-35.400000000000006</v>
          </cell>
          <cell r="AN354">
            <v>-35.400000000000006</v>
          </cell>
          <cell r="AO354">
            <v>-1</v>
          </cell>
          <cell r="AP354">
            <v>-24.6</v>
          </cell>
          <cell r="AQ354">
            <v>-60.000000000000007</v>
          </cell>
          <cell r="AR354">
            <v>-95.4</v>
          </cell>
          <cell r="AS354">
            <v>0</v>
          </cell>
          <cell r="AT354">
            <v>-1</v>
          </cell>
          <cell r="AU354">
            <v>0</v>
          </cell>
          <cell r="AV354">
            <v>0</v>
          </cell>
          <cell r="AW354">
            <v>-11.8</v>
          </cell>
          <cell r="AX354">
            <v>-11.8</v>
          </cell>
          <cell r="AY354">
            <v>0</v>
          </cell>
          <cell r="AZ354">
            <v>-11.8</v>
          </cell>
          <cell r="BA354">
            <v>-11.8</v>
          </cell>
          <cell r="BB354">
            <v>-11.8</v>
          </cell>
          <cell r="BC354">
            <v>-11.8</v>
          </cell>
          <cell r="BD354">
            <v>-11.8</v>
          </cell>
          <cell r="BE354">
            <v>-1</v>
          </cell>
          <cell r="BF354">
            <v>-23.6</v>
          </cell>
          <cell r="BG354">
            <v>-23.6</v>
          </cell>
          <cell r="BH354">
            <v>-35.400000000000006</v>
          </cell>
          <cell r="BI354">
            <v>-1</v>
          </cell>
          <cell r="BJ354">
            <v>-24.6</v>
          </cell>
          <cell r="BK354">
            <v>-48.2</v>
          </cell>
          <cell r="BL354">
            <v>-83.600000000000009</v>
          </cell>
          <cell r="BM354">
            <v>0</v>
          </cell>
          <cell r="BN354">
            <v>-1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-1</v>
          </cell>
          <cell r="BZ354">
            <v>0</v>
          </cell>
          <cell r="CA354">
            <v>0</v>
          </cell>
          <cell r="CB354">
            <v>0</v>
          </cell>
          <cell r="CC354">
            <v>-1</v>
          </cell>
          <cell r="CD354">
            <v>-1</v>
          </cell>
          <cell r="CE354">
            <v>-1</v>
          </cell>
          <cell r="CF354">
            <v>-1</v>
          </cell>
        </row>
        <row r="355">
          <cell r="A355" t="str">
            <v>CF-02-12-01</v>
          </cell>
          <cell r="B355" t="str">
            <v>Электроснабжение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-1</v>
          </cell>
          <cell r="AA355">
            <v>0</v>
          </cell>
          <cell r="AB355">
            <v>0</v>
          </cell>
          <cell r="AC355">
            <v>-11.8</v>
          </cell>
          <cell r="AD355">
            <v>-11.8</v>
          </cell>
          <cell r="AE355">
            <v>-11.8</v>
          </cell>
          <cell r="AF355">
            <v>-11.8</v>
          </cell>
          <cell r="AG355">
            <v>-11.8</v>
          </cell>
          <cell r="AH355">
            <v>-11.8</v>
          </cell>
          <cell r="AI355">
            <v>-11.8</v>
          </cell>
          <cell r="AJ355">
            <v>-11.8</v>
          </cell>
          <cell r="AK355">
            <v>-1</v>
          </cell>
          <cell r="AL355">
            <v>-23.6</v>
          </cell>
          <cell r="AM355">
            <v>-35.400000000000006</v>
          </cell>
          <cell r="AN355">
            <v>-35.400000000000006</v>
          </cell>
          <cell r="AO355">
            <v>-1</v>
          </cell>
          <cell r="AP355">
            <v>-24.6</v>
          </cell>
          <cell r="AQ355">
            <v>-60.000000000000007</v>
          </cell>
          <cell r="AR355">
            <v>-95.4</v>
          </cell>
          <cell r="AS355">
            <v>0</v>
          </cell>
          <cell r="AT355">
            <v>-1</v>
          </cell>
          <cell r="AU355">
            <v>0</v>
          </cell>
          <cell r="AV355">
            <v>0</v>
          </cell>
          <cell r="AW355">
            <v>-11.8</v>
          </cell>
          <cell r="AX355">
            <v>-11.8</v>
          </cell>
          <cell r="AY355">
            <v>0</v>
          </cell>
          <cell r="AZ355">
            <v>-11.8</v>
          </cell>
          <cell r="BA355">
            <v>-11.8</v>
          </cell>
          <cell r="BB355">
            <v>-11.8</v>
          </cell>
          <cell r="BC355">
            <v>-11.8</v>
          </cell>
          <cell r="BD355">
            <v>-11.8</v>
          </cell>
          <cell r="BE355">
            <v>-1</v>
          </cell>
          <cell r="BF355">
            <v>-23.6</v>
          </cell>
          <cell r="BG355">
            <v>-23.6</v>
          </cell>
          <cell r="BH355">
            <v>-35.400000000000006</v>
          </cell>
          <cell r="BI355">
            <v>-1</v>
          </cell>
          <cell r="BJ355">
            <v>-24.6</v>
          </cell>
          <cell r="BK355">
            <v>-48.2</v>
          </cell>
          <cell r="BL355">
            <v>-83.600000000000009</v>
          </cell>
          <cell r="BM355">
            <v>0</v>
          </cell>
          <cell r="BN355">
            <v>-1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-1</v>
          </cell>
          <cell r="BZ355">
            <v>0</v>
          </cell>
          <cell r="CA355">
            <v>0</v>
          </cell>
          <cell r="CB355">
            <v>0</v>
          </cell>
          <cell r="CC355">
            <v>-1</v>
          </cell>
          <cell r="CD355">
            <v>-1</v>
          </cell>
          <cell r="CE355">
            <v>-1</v>
          </cell>
          <cell r="CF355">
            <v>-1</v>
          </cell>
        </row>
        <row r="356">
          <cell r="A356" t="str">
            <v>CF-02-12-02</v>
          </cell>
          <cell r="B356" t="str">
            <v>Водоснабжение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</row>
        <row r="357">
          <cell r="A357" t="str">
            <v>CF-02-12-03</v>
          </cell>
          <cell r="B357" t="str">
            <v>Теплоснабжение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</row>
        <row r="358">
          <cell r="A358" t="str">
            <v>CF-02-12-04</v>
          </cell>
          <cell r="B358" t="str">
            <v>Прочие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</row>
        <row r="359">
          <cell r="A359" t="str">
            <v>CF-02-13-00</v>
          </cell>
          <cell r="B359" t="str">
            <v>Оплата страхования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-4.75</v>
          </cell>
          <cell r="Z359">
            <v>-173.87299999999999</v>
          </cell>
          <cell r="AA359">
            <v>-3233.596</v>
          </cell>
          <cell r="AB359">
            <v>-29171.396000000001</v>
          </cell>
          <cell r="AC359">
            <v>-3144.1022499999999</v>
          </cell>
          <cell r="AD359">
            <v>-2466.5689166666671</v>
          </cell>
          <cell r="AE359">
            <v>-103.43558333333335</v>
          </cell>
          <cell r="AF359">
            <v>-107.60225000000003</v>
          </cell>
          <cell r="AG359">
            <v>-111.7689166666667</v>
          </cell>
          <cell r="AH359">
            <v>-104.7689166666667</v>
          </cell>
          <cell r="AI359">
            <v>-104.7689166666667</v>
          </cell>
          <cell r="AJ359">
            <v>-115.93558333333337</v>
          </cell>
          <cell r="AK359">
            <v>-3412.2190000000001</v>
          </cell>
          <cell r="AL359">
            <v>-34782.067166666668</v>
          </cell>
          <cell r="AM359">
            <v>-322.80675000000008</v>
          </cell>
          <cell r="AN359">
            <v>-325.47341666666676</v>
          </cell>
          <cell r="AO359">
            <v>-3412.2190000000001</v>
          </cell>
          <cell r="AP359">
            <v>-38194.286166666665</v>
          </cell>
          <cell r="AQ359">
            <v>-38517.092916666668</v>
          </cell>
          <cell r="AR359">
            <v>-38842.566333333336</v>
          </cell>
          <cell r="AS359">
            <v>-4.75</v>
          </cell>
          <cell r="AT359">
            <v>-173.87299999999999</v>
          </cell>
          <cell r="AU359">
            <v>-3233.596</v>
          </cell>
          <cell r="AV359">
            <v>-29171.396000000001</v>
          </cell>
          <cell r="AW359">
            <v>-3144.1022499999999</v>
          </cell>
          <cell r="AX359">
            <v>-2466.5689166666671</v>
          </cell>
          <cell r="AY359">
            <v>-291</v>
          </cell>
          <cell r="AZ359">
            <v>-107.60225000000003</v>
          </cell>
          <cell r="BA359">
            <v>-111.7689166666667</v>
          </cell>
          <cell r="BB359">
            <v>-104.7689166666667</v>
          </cell>
          <cell r="BC359">
            <v>-104.7689166666667</v>
          </cell>
          <cell r="BD359">
            <v>-115.93558333333337</v>
          </cell>
          <cell r="BE359">
            <v>-3412.2190000000001</v>
          </cell>
          <cell r="BF359">
            <v>-34782.067166666668</v>
          </cell>
          <cell r="BG359">
            <v>-510.37116666666674</v>
          </cell>
          <cell r="BH359">
            <v>-325.47341666666676</v>
          </cell>
          <cell r="BI359">
            <v>-3412.2190000000001</v>
          </cell>
          <cell r="BJ359">
            <v>-38194.286166666665</v>
          </cell>
          <cell r="BK359">
            <v>-38704.657333333329</v>
          </cell>
          <cell r="BL359">
            <v>-39030.130749999997</v>
          </cell>
          <cell r="BM359">
            <v>-4.75</v>
          </cell>
          <cell r="BN359">
            <v>-173.87299999999999</v>
          </cell>
          <cell r="BO359">
            <v>-3233.596</v>
          </cell>
          <cell r="BP359">
            <v>-29171.396000000001</v>
          </cell>
          <cell r="BQ359">
            <v>-3000</v>
          </cell>
          <cell r="BR359">
            <v>-4204.5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-3412.2190000000001</v>
          </cell>
          <cell r="BZ359">
            <v>-36375.896000000001</v>
          </cell>
          <cell r="CA359">
            <v>0</v>
          </cell>
          <cell r="CB359">
            <v>0</v>
          </cell>
          <cell r="CC359">
            <v>-3412.2190000000001</v>
          </cell>
          <cell r="CD359">
            <v>-39788.114999999998</v>
          </cell>
          <cell r="CE359">
            <v>-39788.114999999998</v>
          </cell>
          <cell r="CF359">
            <v>-39788.114999999998</v>
          </cell>
        </row>
        <row r="360">
          <cell r="A360" t="str">
            <v>CF-02-13-01</v>
          </cell>
          <cell r="B360" t="str">
            <v>Страхование имущества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-152.49799999999999</v>
          </cell>
          <cell r="AA360">
            <v>-226.471</v>
          </cell>
          <cell r="AB360">
            <v>-310.15600000000001</v>
          </cell>
          <cell r="AC360">
            <v>-88.102250000000012</v>
          </cell>
          <cell r="AD360">
            <v>-92.268916666666684</v>
          </cell>
          <cell r="AE360">
            <v>-96.435583333333355</v>
          </cell>
          <cell r="AF360">
            <v>-100.60225000000003</v>
          </cell>
          <cell r="AG360">
            <v>-104.7689166666667</v>
          </cell>
          <cell r="AH360">
            <v>-104.7689166666667</v>
          </cell>
          <cell r="AI360">
            <v>-104.7689166666667</v>
          </cell>
          <cell r="AJ360">
            <v>-108.93558333333337</v>
          </cell>
          <cell r="AK360">
            <v>-378.96899999999999</v>
          </cell>
          <cell r="AL360">
            <v>-490.52716666666674</v>
          </cell>
          <cell r="AM360">
            <v>-301.80675000000008</v>
          </cell>
          <cell r="AN360">
            <v>-318.47341666666676</v>
          </cell>
          <cell r="AO360">
            <v>-378.96899999999999</v>
          </cell>
          <cell r="AP360">
            <v>-869.4961666666668</v>
          </cell>
          <cell r="AQ360">
            <v>-1171.302916666667</v>
          </cell>
          <cell r="AR360">
            <v>-1489.7763333333337</v>
          </cell>
          <cell r="AS360">
            <v>0</v>
          </cell>
          <cell r="AT360">
            <v>-152.49799999999999</v>
          </cell>
          <cell r="AU360">
            <v>-226.471</v>
          </cell>
          <cell r="AV360">
            <v>-310.15600000000001</v>
          </cell>
          <cell r="AW360">
            <v>-88.102250000000012</v>
          </cell>
          <cell r="AX360">
            <v>-92.268916666666684</v>
          </cell>
          <cell r="AY360">
            <v>-252.5</v>
          </cell>
          <cell r="AZ360">
            <v>-100.60225000000003</v>
          </cell>
          <cell r="BA360">
            <v>-104.7689166666667</v>
          </cell>
          <cell r="BB360">
            <v>-104.7689166666667</v>
          </cell>
          <cell r="BC360">
            <v>-104.7689166666667</v>
          </cell>
          <cell r="BD360">
            <v>-108.93558333333337</v>
          </cell>
          <cell r="BE360">
            <v>-378.96899999999999</v>
          </cell>
          <cell r="BF360">
            <v>-490.52716666666674</v>
          </cell>
          <cell r="BG360">
            <v>-457.87116666666674</v>
          </cell>
          <cell r="BH360">
            <v>-318.47341666666676</v>
          </cell>
          <cell r="BI360">
            <v>-378.96899999999999</v>
          </cell>
          <cell r="BJ360">
            <v>-869.4961666666668</v>
          </cell>
          <cell r="BK360">
            <v>-1327.3673333333336</v>
          </cell>
          <cell r="BL360">
            <v>-1645.8407500000003</v>
          </cell>
          <cell r="BM360">
            <v>0</v>
          </cell>
          <cell r="BN360">
            <v>-152.49799999999999</v>
          </cell>
          <cell r="BO360">
            <v>-226.471</v>
          </cell>
          <cell r="BP360">
            <v>-310.15600000000001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-378.96899999999999</v>
          </cell>
          <cell r="BZ360">
            <v>-310.15600000000001</v>
          </cell>
          <cell r="CA360">
            <v>0</v>
          </cell>
          <cell r="CB360">
            <v>0</v>
          </cell>
          <cell r="CC360">
            <v>-378.96899999999999</v>
          </cell>
          <cell r="CD360">
            <v>-689.125</v>
          </cell>
          <cell r="CE360">
            <v>-689.125</v>
          </cell>
          <cell r="CF360">
            <v>-689.125</v>
          </cell>
        </row>
        <row r="361">
          <cell r="A361" t="str">
            <v>CF-02-13-02</v>
          </cell>
          <cell r="B361" t="str">
            <v>Страхование гражданской ответственности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-4.75</v>
          </cell>
          <cell r="Z361">
            <v>-21.375</v>
          </cell>
          <cell r="AA361">
            <v>-7.125</v>
          </cell>
          <cell r="AB361">
            <v>-3.24</v>
          </cell>
          <cell r="AC361">
            <v>-56</v>
          </cell>
          <cell r="AD361">
            <v>-7</v>
          </cell>
          <cell r="AE361">
            <v>-7</v>
          </cell>
          <cell r="AF361">
            <v>-7</v>
          </cell>
          <cell r="AG361">
            <v>-7</v>
          </cell>
          <cell r="AH361">
            <v>0</v>
          </cell>
          <cell r="AI361">
            <v>0</v>
          </cell>
          <cell r="AJ361">
            <v>-7</v>
          </cell>
          <cell r="AK361">
            <v>-33.25</v>
          </cell>
          <cell r="AL361">
            <v>-66.240000000000009</v>
          </cell>
          <cell r="AM361">
            <v>-21</v>
          </cell>
          <cell r="AN361">
            <v>-7</v>
          </cell>
          <cell r="AO361">
            <v>-33.25</v>
          </cell>
          <cell r="AP361">
            <v>-99.490000000000009</v>
          </cell>
          <cell r="AQ361">
            <v>-120.49000000000001</v>
          </cell>
          <cell r="AR361">
            <v>-127.49000000000001</v>
          </cell>
          <cell r="AS361">
            <v>-4.75</v>
          </cell>
          <cell r="AT361">
            <v>-21.375</v>
          </cell>
          <cell r="AU361">
            <v>-7.125</v>
          </cell>
          <cell r="AV361">
            <v>-3.24</v>
          </cell>
          <cell r="AW361">
            <v>-56</v>
          </cell>
          <cell r="AX361">
            <v>-7</v>
          </cell>
          <cell r="AY361">
            <v>-38.5</v>
          </cell>
          <cell r="AZ361">
            <v>-7</v>
          </cell>
          <cell r="BA361">
            <v>-7</v>
          </cell>
          <cell r="BB361">
            <v>0</v>
          </cell>
          <cell r="BC361">
            <v>0</v>
          </cell>
          <cell r="BD361">
            <v>-7</v>
          </cell>
          <cell r="BE361">
            <v>-33.25</v>
          </cell>
          <cell r="BF361">
            <v>-66.240000000000009</v>
          </cell>
          <cell r="BG361">
            <v>-52.5</v>
          </cell>
          <cell r="BH361">
            <v>-7</v>
          </cell>
          <cell r="BI361">
            <v>-33.25</v>
          </cell>
          <cell r="BJ361">
            <v>-99.490000000000009</v>
          </cell>
          <cell r="BK361">
            <v>-151.99</v>
          </cell>
          <cell r="BL361">
            <v>-158.99</v>
          </cell>
          <cell r="BM361">
            <v>-4.75</v>
          </cell>
          <cell r="BN361">
            <v>-21.375</v>
          </cell>
          <cell r="BO361">
            <v>-7.125</v>
          </cell>
          <cell r="BP361">
            <v>-3.24</v>
          </cell>
          <cell r="BQ361">
            <v>0</v>
          </cell>
          <cell r="BR361">
            <v>-15.2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-33.25</v>
          </cell>
          <cell r="BZ361">
            <v>-18.439999999999998</v>
          </cell>
          <cell r="CA361">
            <v>0</v>
          </cell>
          <cell r="CB361">
            <v>0</v>
          </cell>
          <cell r="CC361">
            <v>-33.25</v>
          </cell>
          <cell r="CD361">
            <v>-51.69</v>
          </cell>
          <cell r="CE361">
            <v>-51.69</v>
          </cell>
          <cell r="CF361">
            <v>-51.69</v>
          </cell>
        </row>
        <row r="362">
          <cell r="A362" t="str">
            <v>CF-02-13-03</v>
          </cell>
          <cell r="B362" t="str">
            <v>Страхование строительных рисков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-3000</v>
          </cell>
          <cell r="AB362">
            <v>-28858</v>
          </cell>
          <cell r="AC362">
            <v>-3000</v>
          </cell>
          <cell r="AD362">
            <v>-2367.3000000000002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-3000</v>
          </cell>
          <cell r="AL362">
            <v>-34225.300000000003</v>
          </cell>
          <cell r="AM362">
            <v>0</v>
          </cell>
          <cell r="AN362">
            <v>0</v>
          </cell>
          <cell r="AO362">
            <v>-3000</v>
          </cell>
          <cell r="AP362">
            <v>-37225.300000000003</v>
          </cell>
          <cell r="AQ362">
            <v>-37225.300000000003</v>
          </cell>
          <cell r="AR362">
            <v>-37225.300000000003</v>
          </cell>
          <cell r="AS362">
            <v>0</v>
          </cell>
          <cell r="AT362">
            <v>0</v>
          </cell>
          <cell r="AU362">
            <v>-3000</v>
          </cell>
          <cell r="AV362">
            <v>-28858</v>
          </cell>
          <cell r="AW362">
            <v>-3000</v>
          </cell>
          <cell r="AX362">
            <v>-2367.3000000000002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-3000</v>
          </cell>
          <cell r="BF362">
            <v>-34225.300000000003</v>
          </cell>
          <cell r="BG362">
            <v>0</v>
          </cell>
          <cell r="BH362">
            <v>0</v>
          </cell>
          <cell r="BI362">
            <v>-3000</v>
          </cell>
          <cell r="BJ362">
            <v>-37225.300000000003</v>
          </cell>
          <cell r="BK362">
            <v>-37225.300000000003</v>
          </cell>
          <cell r="BL362">
            <v>-37225.300000000003</v>
          </cell>
          <cell r="BM362">
            <v>0</v>
          </cell>
          <cell r="BN362">
            <v>0</v>
          </cell>
          <cell r="BO362">
            <v>-3000</v>
          </cell>
          <cell r="BP362">
            <v>-28858</v>
          </cell>
          <cell r="BQ362">
            <v>-3000</v>
          </cell>
          <cell r="BR362">
            <v>-4189.3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-3000</v>
          </cell>
          <cell r="BZ362">
            <v>-36047.300000000003</v>
          </cell>
          <cell r="CA362">
            <v>0</v>
          </cell>
          <cell r="CB362">
            <v>0</v>
          </cell>
          <cell r="CC362">
            <v>-3000</v>
          </cell>
          <cell r="CD362">
            <v>-39047.300000000003</v>
          </cell>
          <cell r="CE362">
            <v>-39047.300000000003</v>
          </cell>
          <cell r="CF362">
            <v>-39047.300000000003</v>
          </cell>
        </row>
        <row r="363">
          <cell r="A363" t="str">
            <v>CF-02-14-00</v>
          </cell>
          <cell r="B363" t="str">
            <v>Оплата социальных расходов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-51.69</v>
          </cell>
          <cell r="AA363">
            <v>-52.354999999999997</v>
          </cell>
          <cell r="AB363">
            <v>-106.496</v>
          </cell>
          <cell r="AC363">
            <v>-32</v>
          </cell>
          <cell r="AD363">
            <v>-57</v>
          </cell>
          <cell r="AE363">
            <v>-42</v>
          </cell>
          <cell r="AF363">
            <v>-47</v>
          </cell>
          <cell r="AG363">
            <v>-52</v>
          </cell>
          <cell r="AH363">
            <v>-37</v>
          </cell>
          <cell r="AI363">
            <v>-39</v>
          </cell>
          <cell r="AJ363">
            <v>-197</v>
          </cell>
          <cell r="AK363">
            <v>-104.04499999999999</v>
          </cell>
          <cell r="AL363">
            <v>-195.49599999999998</v>
          </cell>
          <cell r="AM363">
            <v>-141</v>
          </cell>
          <cell r="AN363">
            <v>-273</v>
          </cell>
          <cell r="AO363">
            <v>-104.04499999999999</v>
          </cell>
          <cell r="AP363">
            <v>-299.54099999999994</v>
          </cell>
          <cell r="AQ363">
            <v>-440.54099999999994</v>
          </cell>
          <cell r="AR363">
            <v>-713.54099999999994</v>
          </cell>
          <cell r="AS363">
            <v>0</v>
          </cell>
          <cell r="AT363">
            <v>-51.69</v>
          </cell>
          <cell r="AU363">
            <v>-52.354999999999997</v>
          </cell>
          <cell r="AV363">
            <v>-106.496</v>
          </cell>
          <cell r="AW363">
            <v>-32</v>
          </cell>
          <cell r="AX363">
            <v>-57</v>
          </cell>
          <cell r="AY363">
            <v>-66.988</v>
          </cell>
          <cell r="AZ363">
            <v>-52</v>
          </cell>
          <cell r="BA363">
            <v>-37</v>
          </cell>
          <cell r="BB363">
            <v>-39</v>
          </cell>
          <cell r="BC363">
            <v>-47</v>
          </cell>
          <cell r="BD363">
            <v>-247</v>
          </cell>
          <cell r="BE363">
            <v>-104.04499999999999</v>
          </cell>
          <cell r="BF363">
            <v>-195.49599999999998</v>
          </cell>
          <cell r="BG363">
            <v>-155.988</v>
          </cell>
          <cell r="BH363">
            <v>-333</v>
          </cell>
          <cell r="BI363">
            <v>-104.04499999999999</v>
          </cell>
          <cell r="BJ363">
            <v>-299.54099999999994</v>
          </cell>
          <cell r="BK363">
            <v>-455.52899999999994</v>
          </cell>
          <cell r="BL363">
            <v>-788.529</v>
          </cell>
          <cell r="BM363">
            <v>0</v>
          </cell>
          <cell r="BN363">
            <v>-51.69</v>
          </cell>
          <cell r="BO363">
            <v>-52.354999999999997</v>
          </cell>
          <cell r="BP363">
            <v>-106.496</v>
          </cell>
          <cell r="BQ363">
            <v>-6.07</v>
          </cell>
          <cell r="BR363">
            <v>-46.878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-104.04499999999999</v>
          </cell>
          <cell r="BZ363">
            <v>-159.44400000000002</v>
          </cell>
          <cell r="CA363">
            <v>0</v>
          </cell>
          <cell r="CB363">
            <v>0</v>
          </cell>
          <cell r="CC363">
            <v>-104.04499999999999</v>
          </cell>
          <cell r="CD363">
            <v>-263.48900000000003</v>
          </cell>
          <cell r="CE363">
            <v>-263.48900000000003</v>
          </cell>
          <cell r="CF363">
            <v>-263.48900000000003</v>
          </cell>
        </row>
        <row r="364">
          <cell r="A364" t="str">
            <v>CF-02-14-01</v>
          </cell>
          <cell r="B364" t="str">
            <v>Материальная помощь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-51.69</v>
          </cell>
          <cell r="AA364">
            <v>-52.354999999999997</v>
          </cell>
          <cell r="AB364">
            <v>-40.5</v>
          </cell>
          <cell r="AC364">
            <v>-5</v>
          </cell>
          <cell r="AD364">
            <v>-30</v>
          </cell>
          <cell r="AE364">
            <v>-15</v>
          </cell>
          <cell r="AF364">
            <v>-20</v>
          </cell>
          <cell r="AG364">
            <v>-25</v>
          </cell>
          <cell r="AH364">
            <v>-10</v>
          </cell>
          <cell r="AI364">
            <v>-12</v>
          </cell>
          <cell r="AJ364">
            <v>-20</v>
          </cell>
          <cell r="AK364">
            <v>-104.04499999999999</v>
          </cell>
          <cell r="AL364">
            <v>-75.5</v>
          </cell>
          <cell r="AM364">
            <v>-60</v>
          </cell>
          <cell r="AN364">
            <v>-42</v>
          </cell>
          <cell r="AO364">
            <v>-104.04499999999999</v>
          </cell>
          <cell r="AP364">
            <v>-179.54499999999999</v>
          </cell>
          <cell r="AQ364">
            <v>-239.54499999999999</v>
          </cell>
          <cell r="AR364">
            <v>-281.54499999999996</v>
          </cell>
          <cell r="AS364">
            <v>0</v>
          </cell>
          <cell r="AT364">
            <v>-51.69</v>
          </cell>
          <cell r="AU364">
            <v>-52.354999999999997</v>
          </cell>
          <cell r="AV364">
            <v>-40.5</v>
          </cell>
          <cell r="AW364">
            <v>-5</v>
          </cell>
          <cell r="AX364">
            <v>-30</v>
          </cell>
          <cell r="AY364">
            <v>-6</v>
          </cell>
          <cell r="AZ364">
            <v>-25</v>
          </cell>
          <cell r="BA364">
            <v>-10</v>
          </cell>
          <cell r="BB364">
            <v>-12</v>
          </cell>
          <cell r="BC364">
            <v>-20</v>
          </cell>
          <cell r="BD364">
            <v>-70</v>
          </cell>
          <cell r="BE364">
            <v>-104.04499999999999</v>
          </cell>
          <cell r="BF364">
            <v>-75.5</v>
          </cell>
          <cell r="BG364">
            <v>-41</v>
          </cell>
          <cell r="BH364">
            <v>-102</v>
          </cell>
          <cell r="BI364">
            <v>-104.04499999999999</v>
          </cell>
          <cell r="BJ364">
            <v>-179.54499999999999</v>
          </cell>
          <cell r="BK364">
            <v>-220.54499999999999</v>
          </cell>
          <cell r="BL364">
            <v>-322.54499999999996</v>
          </cell>
          <cell r="BM364">
            <v>0</v>
          </cell>
          <cell r="BN364">
            <v>-51.69</v>
          </cell>
          <cell r="BO364">
            <v>-52.354999999999997</v>
          </cell>
          <cell r="BP364">
            <v>-40.5</v>
          </cell>
          <cell r="BQ364">
            <v>-6.07</v>
          </cell>
          <cell r="BR364">
            <v>-21.093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-104.04499999999999</v>
          </cell>
          <cell r="BZ364">
            <v>-67.662999999999997</v>
          </cell>
          <cell r="CA364">
            <v>0</v>
          </cell>
          <cell r="CB364">
            <v>0</v>
          </cell>
          <cell r="CC364">
            <v>-104.04499999999999</v>
          </cell>
          <cell r="CD364">
            <v>-171.70799999999997</v>
          </cell>
          <cell r="CE364">
            <v>-171.70799999999997</v>
          </cell>
          <cell r="CF364">
            <v>-171.70799999999997</v>
          </cell>
        </row>
        <row r="365">
          <cell r="A365" t="str">
            <v>CF-02-14-02</v>
          </cell>
          <cell r="B365" t="str">
            <v>Путевки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</row>
        <row r="366">
          <cell r="A366" t="str">
            <v>CF-02-14-03</v>
          </cell>
          <cell r="B366" t="str">
            <v>Страхование работников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-65.995999999999995</v>
          </cell>
          <cell r="AC366">
            <v>-27</v>
          </cell>
          <cell r="AD366">
            <v>-27</v>
          </cell>
          <cell r="AE366">
            <v>-27</v>
          </cell>
          <cell r="AF366">
            <v>-27</v>
          </cell>
          <cell r="AG366">
            <v>-27</v>
          </cell>
          <cell r="AH366">
            <v>-27</v>
          </cell>
          <cell r="AI366">
            <v>-27</v>
          </cell>
          <cell r="AJ366">
            <v>-27</v>
          </cell>
          <cell r="AK366">
            <v>0</v>
          </cell>
          <cell r="AL366">
            <v>-119.996</v>
          </cell>
          <cell r="AM366">
            <v>-81</v>
          </cell>
          <cell r="AN366">
            <v>-81</v>
          </cell>
          <cell r="AO366">
            <v>0</v>
          </cell>
          <cell r="AP366">
            <v>-119.996</v>
          </cell>
          <cell r="AQ366">
            <v>-200.99599999999998</v>
          </cell>
          <cell r="AR366">
            <v>-281.99599999999998</v>
          </cell>
          <cell r="AS366">
            <v>0</v>
          </cell>
          <cell r="AT366">
            <v>0</v>
          </cell>
          <cell r="AU366">
            <v>0</v>
          </cell>
          <cell r="AV366">
            <v>-65.995999999999995</v>
          </cell>
          <cell r="AW366">
            <v>-27</v>
          </cell>
          <cell r="AX366">
            <v>-27</v>
          </cell>
          <cell r="AY366">
            <v>-60.988</v>
          </cell>
          <cell r="AZ366">
            <v>-27</v>
          </cell>
          <cell r="BA366">
            <v>-27</v>
          </cell>
          <cell r="BB366">
            <v>-27</v>
          </cell>
          <cell r="BC366">
            <v>-27</v>
          </cell>
          <cell r="BD366">
            <v>-27</v>
          </cell>
          <cell r="BE366">
            <v>0</v>
          </cell>
          <cell r="BF366">
            <v>-119.996</v>
          </cell>
          <cell r="BG366">
            <v>-114.988</v>
          </cell>
          <cell r="BH366">
            <v>-81</v>
          </cell>
          <cell r="BI366">
            <v>0</v>
          </cell>
          <cell r="BJ366">
            <v>-119.996</v>
          </cell>
          <cell r="BK366">
            <v>-234.98399999999998</v>
          </cell>
          <cell r="BL366">
            <v>-315.98399999999998</v>
          </cell>
          <cell r="BM366">
            <v>0</v>
          </cell>
          <cell r="BN366">
            <v>0</v>
          </cell>
          <cell r="BO366">
            <v>0</v>
          </cell>
          <cell r="BP366">
            <v>-65.995999999999995</v>
          </cell>
          <cell r="BQ366">
            <v>0</v>
          </cell>
          <cell r="BR366">
            <v>-25.785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-91.780999999999992</v>
          </cell>
          <cell r="CA366">
            <v>0</v>
          </cell>
          <cell r="CB366">
            <v>0</v>
          </cell>
          <cell r="CC366">
            <v>0</v>
          </cell>
          <cell r="CD366">
            <v>-91.780999999999992</v>
          </cell>
          <cell r="CE366">
            <v>-91.780999999999992</v>
          </cell>
          <cell r="CF366">
            <v>-91.780999999999992</v>
          </cell>
        </row>
        <row r="367">
          <cell r="A367" t="str">
            <v>CF-02-14-04</v>
          </cell>
          <cell r="B367" t="str">
            <v>Культурно-массовые мероприятия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-150</v>
          </cell>
          <cell r="AK367">
            <v>0</v>
          </cell>
          <cell r="AL367">
            <v>0</v>
          </cell>
          <cell r="AM367">
            <v>0</v>
          </cell>
          <cell r="AN367">
            <v>-150</v>
          </cell>
          <cell r="AO367">
            <v>0</v>
          </cell>
          <cell r="AP367">
            <v>0</v>
          </cell>
          <cell r="AQ367">
            <v>0</v>
          </cell>
          <cell r="AR367">
            <v>-150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-150</v>
          </cell>
          <cell r="BE367">
            <v>0</v>
          </cell>
          <cell r="BF367">
            <v>0</v>
          </cell>
          <cell r="BG367">
            <v>0</v>
          </cell>
          <cell r="BH367">
            <v>-150</v>
          </cell>
          <cell r="BI367">
            <v>0</v>
          </cell>
          <cell r="BJ367">
            <v>0</v>
          </cell>
          <cell r="BK367">
            <v>0</v>
          </cell>
          <cell r="BL367">
            <v>-150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</row>
        <row r="368">
          <cell r="A368" t="str">
            <v>CF-02-14-05</v>
          </cell>
          <cell r="B368" t="str">
            <v>Медецинское обслуживание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</row>
        <row r="369">
          <cell r="A369" t="str">
            <v>CF-02-14-06</v>
          </cell>
          <cell r="B369" t="str">
            <v>Пенсионное обеспечение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</row>
        <row r="370">
          <cell r="A370" t="str">
            <v>CF-02-14-07</v>
          </cell>
          <cell r="B370" t="str">
            <v>Прочие социальные расходы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</row>
        <row r="371">
          <cell r="A371" t="str">
            <v>CF-02-15-00</v>
          </cell>
          <cell r="B371" t="str">
            <v>Оплата налогов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-9384.5430000000015</v>
          </cell>
          <cell r="Z371">
            <v>-952.71800000000007</v>
          </cell>
          <cell r="AA371">
            <v>-3997.395</v>
          </cell>
          <cell r="AB371">
            <v>-64660.332000000002</v>
          </cell>
          <cell r="AC371">
            <v>-888.91538000000003</v>
          </cell>
          <cell r="AD371">
            <v>-67404.571910536222</v>
          </cell>
          <cell r="AE371">
            <v>-3338.2572379664248</v>
          </cell>
          <cell r="AF371">
            <v>-2864.2997273795781</v>
          </cell>
          <cell r="AG371">
            <v>-924.6238800000001</v>
          </cell>
          <cell r="AH371">
            <v>-4067.0308665163743</v>
          </cell>
          <cell r="AI371">
            <v>-4886.8639472734667</v>
          </cell>
          <cell r="AJ371">
            <v>-2658.902223269326</v>
          </cell>
          <cell r="AK371">
            <v>-14334.656000000003</v>
          </cell>
          <cell r="AL371">
            <v>-132953.81929053622</v>
          </cell>
          <cell r="AM371">
            <v>-7127.1808453460026</v>
          </cell>
          <cell r="AN371">
            <v>-11612.797037059167</v>
          </cell>
          <cell r="AO371">
            <v>-14334.656000000003</v>
          </cell>
          <cell r="AP371">
            <v>-147288.47529053624</v>
          </cell>
          <cell r="AQ371">
            <v>-154415.65613588225</v>
          </cell>
          <cell r="AR371">
            <v>-166028.45317294143</v>
          </cell>
          <cell r="AS371">
            <v>-9384.5430000000015</v>
          </cell>
          <cell r="AT371">
            <v>-952.71800000000007</v>
          </cell>
          <cell r="AU371">
            <v>-3997.395</v>
          </cell>
          <cell r="AV371">
            <v>-64660.332000000002</v>
          </cell>
          <cell r="AW371">
            <v>-888.91538000000003</v>
          </cell>
          <cell r="AX371">
            <v>-67404.571910536222</v>
          </cell>
          <cell r="AY371">
            <v>-46750</v>
          </cell>
          <cell r="AZ371">
            <v>-2376.77</v>
          </cell>
          <cell r="BA371">
            <v>-7704.7395400762462</v>
          </cell>
          <cell r="BB371">
            <v>-9115.2429516432148</v>
          </cell>
          <cell r="BC371">
            <v>-7566.1673471191707</v>
          </cell>
          <cell r="BD371">
            <v>-5255.8289462294752</v>
          </cell>
          <cell r="BE371">
            <v>-14334.656000000003</v>
          </cell>
          <cell r="BF371">
            <v>-132953.81929053622</v>
          </cell>
          <cell r="BG371">
            <v>-56831.509540076244</v>
          </cell>
          <cell r="BH371">
            <v>-21937.239244991859</v>
          </cell>
          <cell r="BI371">
            <v>-14334.656000000003</v>
          </cell>
          <cell r="BJ371">
            <v>-147288.47529053624</v>
          </cell>
          <cell r="BK371">
            <v>-204119.98483061249</v>
          </cell>
          <cell r="BL371">
            <v>-226057.22407560435</v>
          </cell>
          <cell r="BM371">
            <v>-9384.5430000000015</v>
          </cell>
          <cell r="BN371">
            <v>-952.71800000000007</v>
          </cell>
          <cell r="BO371">
            <v>-3997.395</v>
          </cell>
          <cell r="BP371">
            <v>-64660.332000000002</v>
          </cell>
          <cell r="BQ371">
            <v>-1674.9119999999998</v>
          </cell>
          <cell r="BR371">
            <v>-28063.968000000001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-14334.656000000003</v>
          </cell>
          <cell r="BZ371">
            <v>-94399.212</v>
          </cell>
          <cell r="CA371">
            <v>0</v>
          </cell>
          <cell r="CB371">
            <v>0</v>
          </cell>
          <cell r="CC371">
            <v>-14334.656000000003</v>
          </cell>
          <cell r="CD371">
            <v>-108733.868</v>
          </cell>
          <cell r="CE371">
            <v>-108733.868</v>
          </cell>
          <cell r="CF371">
            <v>-108733.868</v>
          </cell>
        </row>
        <row r="372">
          <cell r="A372" t="str">
            <v>CF-02-15-01</v>
          </cell>
          <cell r="B372" t="str">
            <v>ЕСН и НСПЗ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-389.34300000000002</v>
          </cell>
          <cell r="Z372">
            <v>-807.54700000000003</v>
          </cell>
          <cell r="AA372">
            <v>-1871.356</v>
          </cell>
          <cell r="AB372">
            <v>-842.35500000000002</v>
          </cell>
          <cell r="AC372">
            <v>-888.91538000000003</v>
          </cell>
          <cell r="AD372">
            <v>-958.03898000000004</v>
          </cell>
          <cell r="AE372">
            <v>-928.04698000000008</v>
          </cell>
          <cell r="AF372">
            <v>-993.17228</v>
          </cell>
          <cell r="AG372">
            <v>-918.6238800000001</v>
          </cell>
          <cell r="AH372">
            <v>-831.61668000000009</v>
          </cell>
          <cell r="AI372">
            <v>-765.88468</v>
          </cell>
          <cell r="AJ372">
            <v>-722.38788</v>
          </cell>
          <cell r="AK372">
            <v>-3068.2460000000001</v>
          </cell>
          <cell r="AL372">
            <v>-2689.3093600000002</v>
          </cell>
          <cell r="AM372">
            <v>-2839.8431399999999</v>
          </cell>
          <cell r="AN372">
            <v>-2319.8892400000004</v>
          </cell>
          <cell r="AO372">
            <v>-3068.2460000000001</v>
          </cell>
          <cell r="AP372">
            <v>-5757.5553600000003</v>
          </cell>
          <cell r="AQ372">
            <v>-8597.3984999999993</v>
          </cell>
          <cell r="AR372">
            <v>-10917.28774</v>
          </cell>
          <cell r="AS372">
            <v>-389.34300000000002</v>
          </cell>
          <cell r="AT372">
            <v>-807.54700000000003</v>
          </cell>
          <cell r="AU372">
            <v>-1871.356</v>
          </cell>
          <cell r="AV372">
            <v>-842.35500000000002</v>
          </cell>
          <cell r="AW372">
            <v>-888.91538000000003</v>
          </cell>
          <cell r="AX372">
            <v>-958.03898000000004</v>
          </cell>
          <cell r="AY372">
            <v>-750</v>
          </cell>
          <cell r="AZ372">
            <v>-856.97</v>
          </cell>
          <cell r="BA372">
            <v>-853.05599999999993</v>
          </cell>
          <cell r="BB372">
            <v>-823.86299999999994</v>
          </cell>
          <cell r="BC372">
            <v>-765.88468</v>
          </cell>
          <cell r="BD372">
            <v>-722.38788</v>
          </cell>
          <cell r="BE372">
            <v>-3068.2460000000001</v>
          </cell>
          <cell r="BF372">
            <v>-2689.3093600000002</v>
          </cell>
          <cell r="BG372">
            <v>-2460.0259999999998</v>
          </cell>
          <cell r="BH372">
            <v>-2312.1355599999997</v>
          </cell>
          <cell r="BI372">
            <v>-3068.2460000000001</v>
          </cell>
          <cell r="BJ372">
            <v>-5757.5553600000003</v>
          </cell>
          <cell r="BK372">
            <v>-8217.5813600000001</v>
          </cell>
          <cell r="BL372">
            <v>-10529.716919999999</v>
          </cell>
          <cell r="BM372">
            <v>-389.34300000000002</v>
          </cell>
          <cell r="BN372">
            <v>-807.54700000000003</v>
          </cell>
          <cell r="BO372">
            <v>-1871.356</v>
          </cell>
          <cell r="BP372">
            <v>-842.35500000000002</v>
          </cell>
          <cell r="BQ372">
            <v>-779.06700000000001</v>
          </cell>
          <cell r="BR372">
            <v>-715.87199999999996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-3068.2460000000001</v>
          </cell>
          <cell r="BZ372">
            <v>-2337.2939999999999</v>
          </cell>
          <cell r="CA372">
            <v>0</v>
          </cell>
          <cell r="CB372">
            <v>0</v>
          </cell>
          <cell r="CC372">
            <v>-3068.2460000000001</v>
          </cell>
          <cell r="CD372">
            <v>-5405.54</v>
          </cell>
          <cell r="CE372">
            <v>-5405.54</v>
          </cell>
          <cell r="CF372">
            <v>-5405.54</v>
          </cell>
        </row>
        <row r="373">
          <cell r="A373" t="str">
            <v>CF-02-15-02</v>
          </cell>
          <cell r="B373" t="str">
            <v>НДС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-8995.2000000000007</v>
          </cell>
          <cell r="Z373">
            <v>0</v>
          </cell>
          <cell r="AA373">
            <v>-1800.173</v>
          </cell>
          <cell r="AB373">
            <v>-63768.152999999998</v>
          </cell>
          <cell r="AC373">
            <v>0</v>
          </cell>
          <cell r="AD373">
            <v>-66320.532930536225</v>
          </cell>
          <cell r="AE373">
            <v>-2356.7302579664247</v>
          </cell>
          <cell r="AF373">
            <v>-1865.1274473795779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-10795.373000000001</v>
          </cell>
          <cell r="AL373">
            <v>-130088.68593053622</v>
          </cell>
          <cell r="AM373">
            <v>-4221.8577053460031</v>
          </cell>
          <cell r="AN373">
            <v>0</v>
          </cell>
          <cell r="AO373">
            <v>-10795.373000000001</v>
          </cell>
          <cell r="AP373">
            <v>-140884.05893053621</v>
          </cell>
          <cell r="AQ373">
            <v>-145105.91663588223</v>
          </cell>
          <cell r="AR373">
            <v>-145105.91663588223</v>
          </cell>
          <cell r="AS373">
            <v>-8995.2000000000007</v>
          </cell>
          <cell r="AT373">
            <v>0</v>
          </cell>
          <cell r="AU373">
            <v>-1800.173</v>
          </cell>
          <cell r="AV373">
            <v>-63768.152999999998</v>
          </cell>
          <cell r="AW373">
            <v>0</v>
          </cell>
          <cell r="AX373">
            <v>-66320.532930536225</v>
          </cell>
          <cell r="AY373">
            <v>-46000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-10795.373000000001</v>
          </cell>
          <cell r="BF373">
            <v>-130088.68593053622</v>
          </cell>
          <cell r="BG373">
            <v>-46000</v>
          </cell>
          <cell r="BH373">
            <v>0</v>
          </cell>
          <cell r="BI373">
            <v>-10795.373000000001</v>
          </cell>
          <cell r="BJ373">
            <v>-140884.05893053621</v>
          </cell>
          <cell r="BK373">
            <v>-186884.05893053621</v>
          </cell>
          <cell r="BL373">
            <v>-186884.05893053621</v>
          </cell>
          <cell r="BM373">
            <v>-8995.2000000000007</v>
          </cell>
          <cell r="BN373">
            <v>0</v>
          </cell>
          <cell r="BO373">
            <v>-1800.173</v>
          </cell>
          <cell r="BP373">
            <v>-63768.152999999998</v>
          </cell>
          <cell r="BQ373">
            <v>-882.024</v>
          </cell>
          <cell r="BR373">
            <v>-27348.096000000001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-10795.373000000001</v>
          </cell>
          <cell r="BZ373">
            <v>-91998.273000000001</v>
          </cell>
          <cell r="CA373">
            <v>0</v>
          </cell>
          <cell r="CB373">
            <v>0</v>
          </cell>
          <cell r="CC373">
            <v>-10795.373000000001</v>
          </cell>
          <cell r="CD373">
            <v>-102793.64600000001</v>
          </cell>
          <cell r="CE373">
            <v>-102793.64600000001</v>
          </cell>
          <cell r="CF373">
            <v>-102793.64600000001</v>
          </cell>
        </row>
        <row r="374">
          <cell r="A374" t="str">
            <v>CF-02-15-03</v>
          </cell>
          <cell r="B374" t="str">
            <v>Налог на прибыль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-141.191</v>
          </cell>
          <cell r="AA374">
            <v>-315.53100000000001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-3171.0141865163741</v>
          </cell>
          <cell r="AI374">
            <v>-4114.9792672734666</v>
          </cell>
          <cell r="AJ374">
            <v>-1936.5143432693258</v>
          </cell>
          <cell r="AK374">
            <v>-456.72199999999998</v>
          </cell>
          <cell r="AL374">
            <v>0</v>
          </cell>
          <cell r="AM374">
            <v>0</v>
          </cell>
          <cell r="AN374">
            <v>-9222.5077970591665</v>
          </cell>
          <cell r="AO374">
            <v>-456.72199999999998</v>
          </cell>
          <cell r="AP374">
            <v>-456.72199999999998</v>
          </cell>
          <cell r="AQ374">
            <v>-456.72199999999998</v>
          </cell>
          <cell r="AR374">
            <v>-9679.2297970591662</v>
          </cell>
          <cell r="AS374">
            <v>0</v>
          </cell>
          <cell r="AT374">
            <v>-141.191</v>
          </cell>
          <cell r="AU374">
            <v>-315.53100000000001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-1507.8</v>
          </cell>
          <cell r="BA374">
            <v>-6845.6835400762466</v>
          </cell>
          <cell r="BB374">
            <v>-8220.9799516432158</v>
          </cell>
          <cell r="BC374">
            <v>-6800.2826671191706</v>
          </cell>
          <cell r="BD374">
            <v>-4527.4410662294749</v>
          </cell>
          <cell r="BE374">
            <v>-456.72199999999998</v>
          </cell>
          <cell r="BF374">
            <v>0</v>
          </cell>
          <cell r="BG374">
            <v>-8353.4835400762458</v>
          </cell>
          <cell r="BH374">
            <v>-19548.703684991862</v>
          </cell>
          <cell r="BI374">
            <v>-456.72199999999998</v>
          </cell>
          <cell r="BJ374">
            <v>-456.72199999999998</v>
          </cell>
          <cell r="BK374">
            <v>-8810.2055400762456</v>
          </cell>
          <cell r="BL374">
            <v>-28358.909225068106</v>
          </cell>
          <cell r="BM374">
            <v>0</v>
          </cell>
          <cell r="BN374">
            <v>-141.191</v>
          </cell>
          <cell r="BO374">
            <v>-315.53100000000001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-456.72199999999998</v>
          </cell>
          <cell r="BZ374">
            <v>0</v>
          </cell>
          <cell r="CA374">
            <v>0</v>
          </cell>
          <cell r="CB374">
            <v>0</v>
          </cell>
          <cell r="CC374">
            <v>-456.72199999999998</v>
          </cell>
          <cell r="CD374">
            <v>-456.72199999999998</v>
          </cell>
          <cell r="CE374">
            <v>-456.72199999999998</v>
          </cell>
          <cell r="CF374">
            <v>-456.72199999999998</v>
          </cell>
        </row>
        <row r="375">
          <cell r="A375" t="str">
            <v>CF-02-15-04</v>
          </cell>
          <cell r="B375" t="str">
            <v>Налог на имущество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-8.4559999999999995</v>
          </cell>
          <cell r="AB375">
            <v>-14.824</v>
          </cell>
          <cell r="AC375">
            <v>0</v>
          </cell>
          <cell r="AD375">
            <v>0</v>
          </cell>
          <cell r="AE375">
            <v>-31.48</v>
          </cell>
          <cell r="AF375">
            <v>0</v>
          </cell>
          <cell r="AG375">
            <v>0</v>
          </cell>
          <cell r="AH375">
            <v>-54.4</v>
          </cell>
          <cell r="AI375">
            <v>0</v>
          </cell>
          <cell r="AJ375">
            <v>0</v>
          </cell>
          <cell r="AK375">
            <v>-8.4559999999999995</v>
          </cell>
          <cell r="AL375">
            <v>-14.824</v>
          </cell>
          <cell r="AM375">
            <v>-31.48</v>
          </cell>
          <cell r="AN375">
            <v>-54.4</v>
          </cell>
          <cell r="AO375">
            <v>-8.4559999999999995</v>
          </cell>
          <cell r="AP375">
            <v>-23.28</v>
          </cell>
          <cell r="AQ375">
            <v>-54.760000000000005</v>
          </cell>
          <cell r="AR375">
            <v>-109.16</v>
          </cell>
          <cell r="AS375">
            <v>0</v>
          </cell>
          <cell r="AT375">
            <v>0</v>
          </cell>
          <cell r="AU375">
            <v>-8.4559999999999995</v>
          </cell>
          <cell r="AV375">
            <v>-14.824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-54.4</v>
          </cell>
          <cell r="BC375">
            <v>0</v>
          </cell>
          <cell r="BD375">
            <v>0</v>
          </cell>
          <cell r="BE375">
            <v>-8.4559999999999995</v>
          </cell>
          <cell r="BF375">
            <v>-14.824</v>
          </cell>
          <cell r="BG375">
            <v>0</v>
          </cell>
          <cell r="BH375">
            <v>-54.4</v>
          </cell>
          <cell r="BI375">
            <v>-8.4559999999999995</v>
          </cell>
          <cell r="BJ375">
            <v>-23.28</v>
          </cell>
          <cell r="BK375">
            <v>-23.28</v>
          </cell>
          <cell r="BL375">
            <v>-77.680000000000007</v>
          </cell>
          <cell r="BM375">
            <v>0</v>
          </cell>
          <cell r="BN375">
            <v>0</v>
          </cell>
          <cell r="BO375">
            <v>-8.4559999999999995</v>
          </cell>
          <cell r="BP375">
            <v>-14.824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-8.4559999999999995</v>
          </cell>
          <cell r="BZ375">
            <v>-14.824</v>
          </cell>
          <cell r="CA375">
            <v>0</v>
          </cell>
          <cell r="CB375">
            <v>0</v>
          </cell>
          <cell r="CC375">
            <v>-8.4559999999999995</v>
          </cell>
          <cell r="CD375">
            <v>-23.28</v>
          </cell>
          <cell r="CE375">
            <v>-23.28</v>
          </cell>
          <cell r="CF375">
            <v>-23.28</v>
          </cell>
        </row>
        <row r="376">
          <cell r="A376" t="str">
            <v>CF-02-15-05</v>
          </cell>
          <cell r="B376" t="str">
            <v>Транспортный налог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-126</v>
          </cell>
          <cell r="AE376">
            <v>-12</v>
          </cell>
          <cell r="AF376">
            <v>-6</v>
          </cell>
          <cell r="AG376">
            <v>-6</v>
          </cell>
          <cell r="AH376">
            <v>0</v>
          </cell>
          <cell r="AI376">
            <v>-6</v>
          </cell>
          <cell r="AJ376">
            <v>0</v>
          </cell>
          <cell r="AK376">
            <v>0</v>
          </cell>
          <cell r="AL376">
            <v>-126</v>
          </cell>
          <cell r="AM376">
            <v>-24</v>
          </cell>
          <cell r="AN376">
            <v>-6</v>
          </cell>
          <cell r="AO376">
            <v>0</v>
          </cell>
          <cell r="AP376">
            <v>-126</v>
          </cell>
          <cell r="AQ376">
            <v>-150</v>
          </cell>
          <cell r="AR376">
            <v>-156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-126</v>
          </cell>
          <cell r="AY376">
            <v>0</v>
          </cell>
          <cell r="AZ376">
            <v>-12</v>
          </cell>
          <cell r="BA376">
            <v>-6</v>
          </cell>
          <cell r="BB376">
            <v>-6</v>
          </cell>
          <cell r="BC376">
            <v>0</v>
          </cell>
          <cell r="BD376">
            <v>-6</v>
          </cell>
          <cell r="BE376">
            <v>0</v>
          </cell>
          <cell r="BF376">
            <v>-126</v>
          </cell>
          <cell r="BG376">
            <v>-18</v>
          </cell>
          <cell r="BH376">
            <v>-12</v>
          </cell>
          <cell r="BI376">
            <v>0</v>
          </cell>
          <cell r="BJ376">
            <v>-126</v>
          </cell>
          <cell r="BK376">
            <v>-144</v>
          </cell>
          <cell r="BL376">
            <v>-156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</row>
        <row r="377">
          <cell r="A377" t="str">
            <v>CF-02-15-06</v>
          </cell>
          <cell r="B377" t="str">
            <v>Пени и штрафы по налогам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-3.98</v>
          </cell>
          <cell r="AA377">
            <v>-1.879</v>
          </cell>
          <cell r="AB377">
            <v>-35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-5.859</v>
          </cell>
          <cell r="AL377">
            <v>-35</v>
          </cell>
          <cell r="AM377">
            <v>0</v>
          </cell>
          <cell r="AN377">
            <v>0</v>
          </cell>
          <cell r="AO377">
            <v>-5.859</v>
          </cell>
          <cell r="AP377">
            <v>-40.859000000000002</v>
          </cell>
          <cell r="AQ377">
            <v>-40.859000000000002</v>
          </cell>
          <cell r="AR377">
            <v>-40.859000000000002</v>
          </cell>
          <cell r="AS377">
            <v>0</v>
          </cell>
          <cell r="AT377">
            <v>-3.98</v>
          </cell>
          <cell r="AU377">
            <v>-1.879</v>
          </cell>
          <cell r="AV377">
            <v>-35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-5.859</v>
          </cell>
          <cell r="BF377">
            <v>-35</v>
          </cell>
          <cell r="BG377">
            <v>0</v>
          </cell>
          <cell r="BH377">
            <v>0</v>
          </cell>
          <cell r="BI377">
            <v>-5.859</v>
          </cell>
          <cell r="BJ377">
            <v>-40.859000000000002</v>
          </cell>
          <cell r="BK377">
            <v>-40.859000000000002</v>
          </cell>
          <cell r="BL377">
            <v>-40.859000000000002</v>
          </cell>
          <cell r="BM377">
            <v>0</v>
          </cell>
          <cell r="BN377">
            <v>-3.98</v>
          </cell>
          <cell r="BO377">
            <v>-1.879</v>
          </cell>
          <cell r="BP377">
            <v>-35</v>
          </cell>
          <cell r="BQ377">
            <v>-13.821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-5.859</v>
          </cell>
          <cell r="BZ377">
            <v>-48.820999999999998</v>
          </cell>
          <cell r="CA377">
            <v>0</v>
          </cell>
          <cell r="CB377">
            <v>0</v>
          </cell>
          <cell r="CC377">
            <v>-5.859</v>
          </cell>
          <cell r="CD377">
            <v>-54.68</v>
          </cell>
          <cell r="CE377">
            <v>-54.68</v>
          </cell>
          <cell r="CF377">
            <v>-54.68</v>
          </cell>
        </row>
        <row r="378">
          <cell r="A378" t="str">
            <v>CF-02-15-07</v>
          </cell>
          <cell r="B378" t="str">
            <v>Прочие налоги, сборы и отчисления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-10</v>
          </cell>
          <cell r="AF378">
            <v>0</v>
          </cell>
          <cell r="AG378">
            <v>0</v>
          </cell>
          <cell r="AH378">
            <v>-10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-10</v>
          </cell>
          <cell r="AN378">
            <v>-10</v>
          </cell>
          <cell r="AO378">
            <v>0</v>
          </cell>
          <cell r="AP378">
            <v>0</v>
          </cell>
          <cell r="AQ378">
            <v>-10</v>
          </cell>
          <cell r="AR378">
            <v>-20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-10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-10</v>
          </cell>
          <cell r="BI378">
            <v>0</v>
          </cell>
          <cell r="BJ378">
            <v>0</v>
          </cell>
          <cell r="BK378">
            <v>0</v>
          </cell>
          <cell r="BL378">
            <v>-10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</row>
        <row r="379">
          <cell r="A379" t="str">
            <v>CF-02-16-00</v>
          </cell>
          <cell r="B379" t="str">
            <v>Прочие выплаты по операционной деятельности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-381.55400000000003</v>
          </cell>
          <cell r="Z379">
            <v>-527.97299999999996</v>
          </cell>
          <cell r="AA379">
            <v>-1888.6420000000001</v>
          </cell>
          <cell r="AB379">
            <v>-10444.402</v>
          </cell>
          <cell r="AC379">
            <v>-12023.330822881355</v>
          </cell>
          <cell r="AD379">
            <v>-4382.482</v>
          </cell>
          <cell r="AE379">
            <v>-8556.4013275654888</v>
          </cell>
          <cell r="AF379">
            <v>-7691.9103275654888</v>
          </cell>
          <cell r="AG379">
            <v>-8731.9118892093247</v>
          </cell>
          <cell r="AH379">
            <v>-8898.5086550997366</v>
          </cell>
          <cell r="AI379">
            <v>-8404.2587509901477</v>
          </cell>
          <cell r="AJ379">
            <v>-6765.3359947752951</v>
          </cell>
          <cell r="AK379">
            <v>-2798.1689999999999</v>
          </cell>
          <cell r="AL379">
            <v>-26850.214822881357</v>
          </cell>
          <cell r="AM379">
            <v>-24980.223544340304</v>
          </cell>
          <cell r="AN379">
            <v>-24068.10340086518</v>
          </cell>
          <cell r="AO379">
            <v>-2798.1689999999999</v>
          </cell>
          <cell r="AP379">
            <v>-29648.383822881355</v>
          </cell>
          <cell r="AQ379">
            <v>-54628.607367221659</v>
          </cell>
          <cell r="AR379">
            <v>-78696.710768086836</v>
          </cell>
          <cell r="AS379">
            <v>-381.55400000000003</v>
          </cell>
          <cell r="AT379">
            <v>-527.97299999999996</v>
          </cell>
          <cell r="AU379">
            <v>-1888.6420000000001</v>
          </cell>
          <cell r="AV379">
            <v>-10444.402</v>
          </cell>
          <cell r="AW379">
            <v>-12023.330822881355</v>
          </cell>
          <cell r="AX379">
            <v>-4382.482</v>
          </cell>
          <cell r="AY379">
            <v>-8472.0010000000002</v>
          </cell>
          <cell r="AZ379">
            <v>-5940.8634000000002</v>
          </cell>
          <cell r="BA379">
            <v>-5394.0514000000003</v>
          </cell>
          <cell r="BB379">
            <v>-7058.0283999999992</v>
          </cell>
          <cell r="BC379">
            <v>-7985.0599999999995</v>
          </cell>
          <cell r="BD379">
            <v>-7257.7669999999998</v>
          </cell>
          <cell r="BE379">
            <v>-2798.1689999999999</v>
          </cell>
          <cell r="BF379">
            <v>-26850.214822881357</v>
          </cell>
          <cell r="BG379">
            <v>-19806.915800000002</v>
          </cell>
          <cell r="BH379">
            <v>-22300.8554</v>
          </cell>
          <cell r="BI379">
            <v>-2798.1689999999999</v>
          </cell>
          <cell r="BJ379">
            <v>-29648.383822881355</v>
          </cell>
          <cell r="BK379">
            <v>-49455.299622881357</v>
          </cell>
          <cell r="BL379">
            <v>-71756.155022881358</v>
          </cell>
          <cell r="BM379">
            <v>-381.55400000000003</v>
          </cell>
          <cell r="BN379">
            <v>-527.97299999999996</v>
          </cell>
          <cell r="BO379">
            <v>-1888.6420000000001</v>
          </cell>
          <cell r="BP379">
            <v>-10444.402</v>
          </cell>
          <cell r="BQ379">
            <v>-730.17399999999998</v>
          </cell>
          <cell r="BR379">
            <v>-2306.386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-2798.1689999999999</v>
          </cell>
          <cell r="BZ379">
            <v>-13480.962000000001</v>
          </cell>
          <cell r="CA379">
            <v>0</v>
          </cell>
          <cell r="CB379">
            <v>0</v>
          </cell>
          <cell r="CC379">
            <v>-2798.1689999999999</v>
          </cell>
          <cell r="CD379">
            <v>-16279.131000000001</v>
          </cell>
          <cell r="CE379">
            <v>-16279.131000000001</v>
          </cell>
          <cell r="CF379">
            <v>-16279.131000000001</v>
          </cell>
        </row>
        <row r="380">
          <cell r="A380" t="str">
            <v>CF-02-16-01</v>
          </cell>
          <cell r="B380" t="str">
            <v>Командировочные расходы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-330.26400000000001</v>
          </cell>
          <cell r="Z380">
            <v>-527.97299999999996</v>
          </cell>
          <cell r="AA380">
            <v>-450.904</v>
          </cell>
          <cell r="AB380">
            <v>-520.34100000000001</v>
          </cell>
          <cell r="AC380">
            <v>-548.22799999999995</v>
          </cell>
          <cell r="AD380">
            <v>-583.98199999999997</v>
          </cell>
          <cell r="AE380">
            <v>-607.81799999999998</v>
          </cell>
          <cell r="AF380">
            <v>-613.77699999999993</v>
          </cell>
          <cell r="AG380">
            <v>-625.69500000000005</v>
          </cell>
          <cell r="AH380">
            <v>-631.65399999999988</v>
          </cell>
          <cell r="AI380">
            <v>-637.61299999999994</v>
          </cell>
          <cell r="AJ380">
            <v>-643.57199999999989</v>
          </cell>
          <cell r="AK380">
            <v>-1309.1410000000001</v>
          </cell>
          <cell r="AL380">
            <v>-1652.5509999999999</v>
          </cell>
          <cell r="AM380">
            <v>-1847.29</v>
          </cell>
          <cell r="AN380">
            <v>-1912.8389999999997</v>
          </cell>
          <cell r="AO380">
            <v>-1309.1410000000001</v>
          </cell>
          <cell r="AP380">
            <v>-2961.692</v>
          </cell>
          <cell r="AQ380">
            <v>-4808.982</v>
          </cell>
          <cell r="AR380">
            <v>-6721.8209999999999</v>
          </cell>
          <cell r="AS380">
            <v>-330.26400000000001</v>
          </cell>
          <cell r="AT380">
            <v>-527.97299999999996</v>
          </cell>
          <cell r="AU380">
            <v>-450.904</v>
          </cell>
          <cell r="AV380">
            <v>-520.34100000000001</v>
          </cell>
          <cell r="AW380">
            <v>-548.22799999999995</v>
          </cell>
          <cell r="AX380">
            <v>-583.98199999999997</v>
          </cell>
          <cell r="AY380">
            <v>-684.5</v>
          </cell>
          <cell r="AZ380">
            <v>-613.77699999999993</v>
          </cell>
          <cell r="BA380">
            <v>-625.69500000000005</v>
          </cell>
          <cell r="BB380">
            <v>-631.65399999999988</v>
          </cell>
          <cell r="BC380">
            <v>-637.61299999999994</v>
          </cell>
          <cell r="BD380">
            <v>-643.57199999999989</v>
          </cell>
          <cell r="BE380">
            <v>-1309.1410000000001</v>
          </cell>
          <cell r="BF380">
            <v>-1652.5509999999999</v>
          </cell>
          <cell r="BG380">
            <v>-1923.9720000000002</v>
          </cell>
          <cell r="BH380">
            <v>-1912.8389999999997</v>
          </cell>
          <cell r="BI380">
            <v>-1309.1410000000001</v>
          </cell>
          <cell r="BJ380">
            <v>-2961.692</v>
          </cell>
          <cell r="BK380">
            <v>-4885.6640000000007</v>
          </cell>
          <cell r="BL380">
            <v>-6798.5030000000006</v>
          </cell>
          <cell r="BM380">
            <v>-330.26400000000001</v>
          </cell>
          <cell r="BN380">
            <v>-527.97299999999996</v>
          </cell>
          <cell r="BO380">
            <v>-450.904</v>
          </cell>
          <cell r="BP380">
            <v>-520.34100000000001</v>
          </cell>
          <cell r="BQ380">
            <v>-497.82100000000003</v>
          </cell>
          <cell r="BR380">
            <v>-588.19299999999998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-1309.1410000000001</v>
          </cell>
          <cell r="BZ380">
            <v>-1606.355</v>
          </cell>
          <cell r="CA380">
            <v>0</v>
          </cell>
          <cell r="CB380">
            <v>0</v>
          </cell>
          <cell r="CC380">
            <v>-1309.1410000000001</v>
          </cell>
          <cell r="CD380">
            <v>-2915.4960000000001</v>
          </cell>
          <cell r="CE380">
            <v>-2915.4960000000001</v>
          </cell>
          <cell r="CF380">
            <v>-2915.4960000000001</v>
          </cell>
        </row>
        <row r="381">
          <cell r="A381" t="str">
            <v>CF-02-16-02</v>
          </cell>
          <cell r="B381" t="str">
            <v>Охрана труда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</row>
        <row r="382">
          <cell r="A382" t="str">
            <v>CF-02-16-03</v>
          </cell>
          <cell r="B382" t="str">
            <v>Охрана окружающей среды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</row>
        <row r="383">
          <cell r="A383" t="str">
            <v>CF-02-16-04</v>
          </cell>
          <cell r="B383" t="str">
            <v>Ремонт зданий и сооружений производственного назначения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</row>
        <row r="384">
          <cell r="A384" t="str">
            <v>CF-02-16-05</v>
          </cell>
          <cell r="B384" t="str">
            <v>Охрана участков и производственных баз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</row>
        <row r="385">
          <cell r="A385" t="str">
            <v>CF-02-16-06</v>
          </cell>
          <cell r="B385" t="str">
            <v xml:space="preserve">Перебазировка техники и имущества 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</row>
        <row r="386">
          <cell r="A386" t="str">
            <v>CF-02-16-07</v>
          </cell>
          <cell r="B386" t="str">
            <v>Затраты на привлечение заказчиков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-10177.102822881356</v>
          </cell>
          <cell r="AD386">
            <v>-2500.5</v>
          </cell>
          <cell r="AE386">
            <v>-4595.7888070175441</v>
          </cell>
          <cell r="AF386">
            <v>-3725.3388070175438</v>
          </cell>
          <cell r="AG386">
            <v>-4589.0388070175441</v>
          </cell>
          <cell r="AH386">
            <v>-5160.635477017544</v>
          </cell>
          <cell r="AI386">
            <v>-5071.385477017544</v>
          </cell>
          <cell r="AJ386">
            <v>-3837.4626249122803</v>
          </cell>
          <cell r="AK386">
            <v>0</v>
          </cell>
          <cell r="AL386">
            <v>-12677.602822881356</v>
          </cell>
          <cell r="AM386">
            <v>-12910.166421052632</v>
          </cell>
          <cell r="AN386">
            <v>-14069.483578947369</v>
          </cell>
          <cell r="AO386">
            <v>0</v>
          </cell>
          <cell r="AP386">
            <v>-12677.602822881356</v>
          </cell>
          <cell r="AQ386">
            <v>-25587.769243933988</v>
          </cell>
          <cell r="AR386">
            <v>-39657.252822881361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-10177.102822881356</v>
          </cell>
          <cell r="AX386">
            <v>-2500.5</v>
          </cell>
          <cell r="AY386">
            <v>-4915.8209999999999</v>
          </cell>
          <cell r="AZ386">
            <v>-4029.0863999999997</v>
          </cell>
          <cell r="BA386">
            <v>-3470.3563999999997</v>
          </cell>
          <cell r="BB386">
            <v>-5128.3743999999997</v>
          </cell>
          <cell r="BC386">
            <v>-6049.4469999999992</v>
          </cell>
          <cell r="BD386">
            <v>-5316.1949999999997</v>
          </cell>
          <cell r="BE386">
            <v>0</v>
          </cell>
          <cell r="BF386">
            <v>-12677.602822881356</v>
          </cell>
          <cell r="BG386">
            <v>-12415.263800000001</v>
          </cell>
          <cell r="BH386">
            <v>-16494.0164</v>
          </cell>
          <cell r="BI386">
            <v>0</v>
          </cell>
          <cell r="BJ386">
            <v>-12677.602822881356</v>
          </cell>
          <cell r="BK386">
            <v>-25092.866622881356</v>
          </cell>
          <cell r="BL386">
            <v>-41586.88302288136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</row>
        <row r="387">
          <cell r="A387" t="str">
            <v>CF-02-16-07/1</v>
          </cell>
          <cell r="B387" t="str">
            <v>Основной заказчик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-10093.552822881356</v>
          </cell>
          <cell r="AD387">
            <v>-2491.1999999999998</v>
          </cell>
          <cell r="AE387">
            <v>-3800.8388070175442</v>
          </cell>
          <cell r="AF387">
            <v>-2709.7388070175439</v>
          </cell>
          <cell r="AG387">
            <v>-3451.2388070175439</v>
          </cell>
          <cell r="AH387">
            <v>-4378.385477017544</v>
          </cell>
          <cell r="AI387">
            <v>-4451.5854770175438</v>
          </cell>
          <cell r="AJ387">
            <v>-3546.7626249122804</v>
          </cell>
          <cell r="AK387">
            <v>0</v>
          </cell>
          <cell r="AL387">
            <v>-12584.752822881357</v>
          </cell>
          <cell r="AM387">
            <v>-9961.816421052632</v>
          </cell>
          <cell r="AN387">
            <v>-12376.733578947369</v>
          </cell>
          <cell r="AO387">
            <v>0</v>
          </cell>
          <cell r="AP387">
            <v>-12584.752822881357</v>
          </cell>
          <cell r="AQ387">
            <v>-22546.569243933991</v>
          </cell>
          <cell r="AR387">
            <v>-34923.302822881364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-10093.552822881356</v>
          </cell>
          <cell r="AX387">
            <v>-2491.1999999999998</v>
          </cell>
          <cell r="AY387">
            <v>-4915.8209999999999</v>
          </cell>
          <cell r="AZ387">
            <v>-3323.5643999999998</v>
          </cell>
          <cell r="BA387">
            <v>-2591.2563999999998</v>
          </cell>
          <cell r="BB387">
            <v>-4153.2223999999997</v>
          </cell>
          <cell r="BC387">
            <v>-5434.0769999999993</v>
          </cell>
          <cell r="BD387">
            <v>-4828.6189999999997</v>
          </cell>
          <cell r="BE387">
            <v>0</v>
          </cell>
          <cell r="BF387">
            <v>-12584.752822881357</v>
          </cell>
          <cell r="BG387">
            <v>-10830.641799999999</v>
          </cell>
          <cell r="BH387">
            <v>-14415.918399999999</v>
          </cell>
          <cell r="BI387">
            <v>0</v>
          </cell>
          <cell r="BJ387">
            <v>-12584.752822881357</v>
          </cell>
          <cell r="BK387">
            <v>-23415.394622881358</v>
          </cell>
          <cell r="BL387">
            <v>-37831.313022881353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</row>
        <row r="388">
          <cell r="A388" t="str">
            <v>CF-02-16-07/1</v>
          </cell>
          <cell r="B388" t="str">
            <v>Прочие заказчики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-83.55</v>
          </cell>
          <cell r="AD388">
            <v>-9.3000000000000007</v>
          </cell>
          <cell r="AE388">
            <v>-794.95</v>
          </cell>
          <cell r="AF388">
            <v>-1015.6</v>
          </cell>
          <cell r="AG388">
            <v>-1137.8</v>
          </cell>
          <cell r="AH388">
            <v>-782.25</v>
          </cell>
          <cell r="AI388">
            <v>-619.79999999999995</v>
          </cell>
          <cell r="AJ388">
            <v>-290.7</v>
          </cell>
          <cell r="AK388">
            <v>0</v>
          </cell>
          <cell r="AL388">
            <v>-92.85</v>
          </cell>
          <cell r="AM388">
            <v>-2948.3500000000004</v>
          </cell>
          <cell r="AN388">
            <v>-1692.75</v>
          </cell>
          <cell r="AO388">
            <v>0</v>
          </cell>
          <cell r="AP388">
            <v>-92.85</v>
          </cell>
          <cell r="AQ388">
            <v>-3041.2000000000003</v>
          </cell>
          <cell r="AR388">
            <v>-4733.9500000000007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-83.55</v>
          </cell>
          <cell r="AX388">
            <v>-9.3000000000000007</v>
          </cell>
          <cell r="AY388">
            <v>0</v>
          </cell>
          <cell r="AZ388">
            <v>-705.52199999999993</v>
          </cell>
          <cell r="BA388">
            <v>-879.1</v>
          </cell>
          <cell r="BB388">
            <v>-975.15199999999993</v>
          </cell>
          <cell r="BC388">
            <v>-615.37</v>
          </cell>
          <cell r="BD388">
            <v>-487.57599999999996</v>
          </cell>
          <cell r="BE388">
            <v>0</v>
          </cell>
          <cell r="BF388">
            <v>-92.85</v>
          </cell>
          <cell r="BG388">
            <v>-1584.6219999999998</v>
          </cell>
          <cell r="BH388">
            <v>-2078.098</v>
          </cell>
          <cell r="BI388">
            <v>0</v>
          </cell>
          <cell r="BJ388">
            <v>-92.85</v>
          </cell>
          <cell r="BK388">
            <v>-1677.4719999999998</v>
          </cell>
          <cell r="BL388">
            <v>-3755.5699999999997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</row>
        <row r="389">
          <cell r="A389" t="str">
            <v>CF-02-16-08</v>
          </cell>
          <cell r="B389" t="str">
            <v>Корпоративный налог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-1200</v>
          </cell>
          <cell r="AB389">
            <v>-3000</v>
          </cell>
          <cell r="AC389">
            <v>-1156.105</v>
          </cell>
          <cell r="AD389">
            <v>-1156.105</v>
          </cell>
          <cell r="AE389">
            <v>-1156.105</v>
          </cell>
          <cell r="AF389">
            <v>-1156.105</v>
          </cell>
          <cell r="AG389">
            <v>-1156.105</v>
          </cell>
          <cell r="AH389">
            <v>-1156.105</v>
          </cell>
          <cell r="AI389">
            <v>-1156.105</v>
          </cell>
          <cell r="AJ389">
            <v>-1156.105</v>
          </cell>
          <cell r="AK389">
            <v>-1200</v>
          </cell>
          <cell r="AL389">
            <v>-5312.2099999999991</v>
          </cell>
          <cell r="AM389">
            <v>-3468.3150000000001</v>
          </cell>
          <cell r="AN389">
            <v>-3468.3150000000001</v>
          </cell>
          <cell r="AO389">
            <v>-1200</v>
          </cell>
          <cell r="AP389">
            <v>-6512.2099999999991</v>
          </cell>
          <cell r="AQ389">
            <v>-9980.5249999999996</v>
          </cell>
          <cell r="AR389">
            <v>-13448.84</v>
          </cell>
          <cell r="AS389">
            <v>0</v>
          </cell>
          <cell r="AT389">
            <v>0</v>
          </cell>
          <cell r="AU389">
            <v>-1200</v>
          </cell>
          <cell r="AV389">
            <v>-3000</v>
          </cell>
          <cell r="AW389">
            <v>-1156.105</v>
          </cell>
          <cell r="AX389">
            <v>-1156.105</v>
          </cell>
          <cell r="AY389">
            <v>-2468.3049999999998</v>
          </cell>
          <cell r="AZ389">
            <v>-1156.105</v>
          </cell>
          <cell r="BA389">
            <v>-1156.105</v>
          </cell>
          <cell r="BB389">
            <v>-1156.105</v>
          </cell>
          <cell r="BC389">
            <v>-1156.105</v>
          </cell>
          <cell r="BD389">
            <v>-1156.105</v>
          </cell>
          <cell r="BE389">
            <v>-1200</v>
          </cell>
          <cell r="BF389">
            <v>-5312.2099999999991</v>
          </cell>
          <cell r="BG389">
            <v>-4780.5149999999994</v>
          </cell>
          <cell r="BH389">
            <v>-3468.3150000000001</v>
          </cell>
          <cell r="BI389">
            <v>-1200</v>
          </cell>
          <cell r="BJ389">
            <v>-6512.2099999999991</v>
          </cell>
          <cell r="BK389">
            <v>-11292.724999999999</v>
          </cell>
          <cell r="BL389">
            <v>-14761.039999999999</v>
          </cell>
          <cell r="BM389">
            <v>0</v>
          </cell>
          <cell r="BN389">
            <v>0</v>
          </cell>
          <cell r="BO389">
            <v>-1200</v>
          </cell>
          <cell r="BP389">
            <v>-3000</v>
          </cell>
          <cell r="BQ389">
            <v>0</v>
          </cell>
          <cell r="BR389">
            <v>-1000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-1200</v>
          </cell>
          <cell r="BZ389">
            <v>-4000</v>
          </cell>
          <cell r="CA389">
            <v>0</v>
          </cell>
          <cell r="CB389">
            <v>0</v>
          </cell>
          <cell r="CC389">
            <v>-1200</v>
          </cell>
          <cell r="CD389">
            <v>-5200</v>
          </cell>
          <cell r="CE389">
            <v>-5200</v>
          </cell>
          <cell r="CF389">
            <v>-5200</v>
          </cell>
        </row>
        <row r="390">
          <cell r="A390" t="str">
            <v>CF-02-16-09</v>
          </cell>
          <cell r="B390" t="str">
            <v>Общекорпоративные выплаты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-80</v>
          </cell>
          <cell r="AB390">
            <v>0</v>
          </cell>
          <cell r="AC390">
            <v>-141.89500000000001</v>
          </cell>
          <cell r="AD390">
            <v>-141.89500000000001</v>
          </cell>
          <cell r="AE390">
            <v>-141.89500000000001</v>
          </cell>
          <cell r="AF390">
            <v>-141.89500000000001</v>
          </cell>
          <cell r="AG390">
            <v>-141.89500000000001</v>
          </cell>
          <cell r="AH390">
            <v>-141.89500000000001</v>
          </cell>
          <cell r="AI390">
            <v>-141.89500000000001</v>
          </cell>
          <cell r="AJ390">
            <v>-141.89500000000001</v>
          </cell>
          <cell r="AK390">
            <v>-80</v>
          </cell>
          <cell r="AL390">
            <v>-283.79000000000002</v>
          </cell>
          <cell r="AM390">
            <v>-425.68500000000006</v>
          </cell>
          <cell r="AN390">
            <v>-425.68500000000006</v>
          </cell>
          <cell r="AO390">
            <v>-80</v>
          </cell>
          <cell r="AP390">
            <v>-363.79</v>
          </cell>
          <cell r="AQ390">
            <v>-789.47500000000014</v>
          </cell>
          <cell r="AR390">
            <v>-1215.1600000000003</v>
          </cell>
          <cell r="AS390">
            <v>0</v>
          </cell>
          <cell r="AT390">
            <v>0</v>
          </cell>
          <cell r="AU390">
            <v>-80</v>
          </cell>
          <cell r="AV390">
            <v>0</v>
          </cell>
          <cell r="AW390">
            <v>-141.89500000000001</v>
          </cell>
          <cell r="AX390">
            <v>-141.89500000000001</v>
          </cell>
          <cell r="AY390">
            <v>-210.01499999999999</v>
          </cell>
          <cell r="AZ390">
            <v>-141.89500000000001</v>
          </cell>
          <cell r="BA390">
            <v>-141.89500000000001</v>
          </cell>
          <cell r="BB390">
            <v>-141.89500000000001</v>
          </cell>
          <cell r="BC390">
            <v>-141.89500000000001</v>
          </cell>
          <cell r="BD390">
            <v>-141.89500000000001</v>
          </cell>
          <cell r="BE390">
            <v>-80</v>
          </cell>
          <cell r="BF390">
            <v>-283.79000000000002</v>
          </cell>
          <cell r="BG390">
            <v>-493.80499999999995</v>
          </cell>
          <cell r="BH390">
            <v>-425.68500000000006</v>
          </cell>
          <cell r="BI390">
            <v>-80</v>
          </cell>
          <cell r="BJ390">
            <v>-363.79</v>
          </cell>
          <cell r="BK390">
            <v>-857.59500000000003</v>
          </cell>
          <cell r="BL390">
            <v>-1283.2800000000002</v>
          </cell>
          <cell r="BM390">
            <v>0</v>
          </cell>
          <cell r="BN390">
            <v>0</v>
          </cell>
          <cell r="BO390">
            <v>-80</v>
          </cell>
          <cell r="BP390">
            <v>0</v>
          </cell>
          <cell r="BQ390">
            <v>-92.5</v>
          </cell>
          <cell r="BR390">
            <v>-454.64800000000002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-80</v>
          </cell>
          <cell r="BZ390">
            <v>-547.14800000000002</v>
          </cell>
          <cell r="CA390">
            <v>0</v>
          </cell>
          <cell r="CB390">
            <v>0</v>
          </cell>
          <cell r="CC390">
            <v>-80</v>
          </cell>
          <cell r="CD390">
            <v>-627.14800000000002</v>
          </cell>
          <cell r="CE390">
            <v>-627.14800000000002</v>
          </cell>
          <cell r="CF390">
            <v>-627.14800000000002</v>
          </cell>
        </row>
        <row r="391">
          <cell r="A391" t="str">
            <v>CF-02-16-10</v>
          </cell>
          <cell r="B391" t="str">
            <v>Прочие выплаты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-51.29</v>
          </cell>
          <cell r="Z391">
            <v>0</v>
          </cell>
          <cell r="AA391">
            <v>-157.738</v>
          </cell>
          <cell r="AB391">
            <v>-6924.0609999999997</v>
          </cell>
          <cell r="AC391">
            <v>0</v>
          </cell>
          <cell r="AD391">
            <v>0</v>
          </cell>
          <cell r="AE391">
            <v>-2054.794520547945</v>
          </cell>
          <cell r="AF391">
            <v>-2054.794520547945</v>
          </cell>
          <cell r="AG391">
            <v>-2219.1780821917805</v>
          </cell>
          <cell r="AH391">
            <v>-1808.2191780821918</v>
          </cell>
          <cell r="AI391">
            <v>-1397.2602739726026</v>
          </cell>
          <cell r="AJ391">
            <v>-986.30136986301363</v>
          </cell>
          <cell r="AK391">
            <v>-209.02799999999999</v>
          </cell>
          <cell r="AL391">
            <v>-6924.0609999999997</v>
          </cell>
          <cell r="AM391">
            <v>-6328.767123287671</v>
          </cell>
          <cell r="AN391">
            <v>-4191.7808219178078</v>
          </cell>
          <cell r="AO391">
            <v>-209.02799999999999</v>
          </cell>
          <cell r="AP391">
            <v>-7133.0889999999999</v>
          </cell>
          <cell r="AQ391">
            <v>-13461.856123287671</v>
          </cell>
          <cell r="AR391">
            <v>-17653.636945205479</v>
          </cell>
          <cell r="AS391">
            <v>-51.29</v>
          </cell>
          <cell r="AT391">
            <v>0</v>
          </cell>
          <cell r="AU391">
            <v>-157.738</v>
          </cell>
          <cell r="AV391">
            <v>-6924.0609999999997</v>
          </cell>
          <cell r="AW391">
            <v>0</v>
          </cell>
          <cell r="AX391">
            <v>0</v>
          </cell>
          <cell r="AY391">
            <v>-193.36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-209.02799999999999</v>
          </cell>
          <cell r="BF391">
            <v>-6924.0609999999997</v>
          </cell>
          <cell r="BG391">
            <v>-193.36</v>
          </cell>
          <cell r="BH391">
            <v>0</v>
          </cell>
          <cell r="BI391">
            <v>-209.02799999999999</v>
          </cell>
          <cell r="BJ391">
            <v>-7133.0889999999999</v>
          </cell>
          <cell r="BK391">
            <v>-7326.4489999999996</v>
          </cell>
          <cell r="BL391">
            <v>-7326.4489999999996</v>
          </cell>
          <cell r="BM391">
            <v>-51.29</v>
          </cell>
          <cell r="BN391">
            <v>0</v>
          </cell>
          <cell r="BO391">
            <v>-157.738</v>
          </cell>
          <cell r="BP391">
            <v>-6924.0609999999997</v>
          </cell>
          <cell r="BQ391">
            <v>-139.85300000000001</v>
          </cell>
          <cell r="BR391">
            <v>-263.54500000000002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-209.02799999999999</v>
          </cell>
          <cell r="BZ391">
            <v>-7327.4589999999998</v>
          </cell>
          <cell r="CA391">
            <v>0</v>
          </cell>
          <cell r="CB391">
            <v>0</v>
          </cell>
          <cell r="CC391">
            <v>-209.02799999999999</v>
          </cell>
          <cell r="CD391">
            <v>-7536.4870000000001</v>
          </cell>
          <cell r="CE391">
            <v>-7536.4870000000001</v>
          </cell>
          <cell r="CF391">
            <v>-7536.4870000000001</v>
          </cell>
        </row>
        <row r="392">
          <cell r="A392" t="str">
            <v>CF-02-99-00</v>
          </cell>
          <cell r="B392" t="str">
            <v>Итого выплаты по операционной деятельности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-15564.336000000001</v>
          </cell>
          <cell r="Z392">
            <v>-89470.15</v>
          </cell>
          <cell r="AA392">
            <v>-190190.82299999997</v>
          </cell>
          <cell r="AB392">
            <v>-305777.27800000005</v>
          </cell>
          <cell r="AC392">
            <v>-709567.92286655912</v>
          </cell>
          <cell r="AD392">
            <v>-381008.87055300933</v>
          </cell>
          <cell r="AE392">
            <v>-1150901.4014316327</v>
          </cell>
          <cell r="AF392">
            <v>-1073905.8029156695</v>
          </cell>
          <cell r="AG392">
            <v>-625782.78346057876</v>
          </cell>
          <cell r="AH392">
            <v>-600224.57047363091</v>
          </cell>
          <cell r="AI392">
            <v>-605633.68321425666</v>
          </cell>
          <cell r="AJ392">
            <v>-451206.99652313237</v>
          </cell>
          <cell r="AK392">
            <v>-295225.30899999995</v>
          </cell>
          <cell r="AL392">
            <v>-1396354.0714195685</v>
          </cell>
          <cell r="AM392">
            <v>-2850589.9878078811</v>
          </cell>
          <cell r="AN392">
            <v>-1657065.2502110198</v>
          </cell>
          <cell r="AO392">
            <v>-295225.30899999995</v>
          </cell>
          <cell r="AP392">
            <v>-1691579.3804195684</v>
          </cell>
          <cell r="AQ392">
            <v>-4542169.3682274492</v>
          </cell>
          <cell r="AR392">
            <v>-6199234.6184384692</v>
          </cell>
          <cell r="AS392">
            <v>-15564.336000000001</v>
          </cell>
          <cell r="AT392">
            <v>-89470.15</v>
          </cell>
          <cell r="AU392">
            <v>-190190.82299999997</v>
          </cell>
          <cell r="AV392">
            <v>-305777.27800000005</v>
          </cell>
          <cell r="AW392">
            <v>-709567.92286655912</v>
          </cell>
          <cell r="AX392">
            <v>-381008.87055300933</v>
          </cell>
          <cell r="AY392">
            <v>-556821.10600000003</v>
          </cell>
          <cell r="AZ392">
            <v>-1174838.0589287889</v>
          </cell>
          <cell r="BA392">
            <v>-715805.37129951012</v>
          </cell>
          <cell r="BB392">
            <v>-703221.26350236766</v>
          </cell>
          <cell r="BC392">
            <v>-767943.23080182204</v>
          </cell>
          <cell r="BD392">
            <v>-474271.78745034942</v>
          </cell>
          <cell r="BE392">
            <v>-295225.30899999995</v>
          </cell>
          <cell r="BF392">
            <v>-1396354.0714195685</v>
          </cell>
          <cell r="BG392">
            <v>-2447464.5362282991</v>
          </cell>
          <cell r="BH392">
            <v>-1945436.2817545391</v>
          </cell>
          <cell r="BI392">
            <v>-295225.30899999995</v>
          </cell>
          <cell r="BJ392">
            <v>-1691579.3804195684</v>
          </cell>
          <cell r="BK392">
            <v>-4139043.9166478673</v>
          </cell>
          <cell r="BL392">
            <v>-6084480.1984024066</v>
          </cell>
          <cell r="BM392">
            <v>-15564.336000000001</v>
          </cell>
          <cell r="BN392">
            <v>-89470.15</v>
          </cell>
          <cell r="BO392">
            <v>-190190.82299999997</v>
          </cell>
          <cell r="BP392">
            <v>-329971.30400000006</v>
          </cell>
          <cell r="BQ392">
            <v>-368218.39400000003</v>
          </cell>
          <cell r="BR392">
            <v>-622775.54100000008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-295225.30899999995</v>
          </cell>
          <cell r="BZ392">
            <v>-1320965.2390000001</v>
          </cell>
          <cell r="CA392">
            <v>0</v>
          </cell>
          <cell r="CB392">
            <v>0</v>
          </cell>
          <cell r="CC392">
            <v>-295225.30899999995</v>
          </cell>
          <cell r="CD392">
            <v>-1616190.548</v>
          </cell>
          <cell r="CE392">
            <v>-1616190.548</v>
          </cell>
          <cell r="CF392">
            <v>-1616190.548</v>
          </cell>
        </row>
        <row r="393">
          <cell r="A393" t="str">
            <v>CF-02-99-99</v>
          </cell>
          <cell r="B393" t="str">
            <v>Денежный поток по операционной деятельности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-15513.325000000001</v>
          </cell>
          <cell r="Z393">
            <v>12928.094000000012</v>
          </cell>
          <cell r="AA393">
            <v>321101.03000000003</v>
          </cell>
          <cell r="AB393">
            <v>-162624.90900000004</v>
          </cell>
          <cell r="AC393">
            <v>5611.9771334407851</v>
          </cell>
          <cell r="AD393">
            <v>-30721.670553009317</v>
          </cell>
          <cell r="AE393">
            <v>-99495.601431632647</v>
          </cell>
          <cell r="AF393">
            <v>-32797.002915669465</v>
          </cell>
          <cell r="AG393">
            <v>-52042.483460578718</v>
          </cell>
          <cell r="AH393">
            <v>9143.3295263691107</v>
          </cell>
          <cell r="AI393">
            <v>-20417.283214256633</v>
          </cell>
          <cell r="AJ393">
            <v>25236.303476867615</v>
          </cell>
          <cell r="AK393">
            <v>318515.79900000006</v>
          </cell>
          <cell r="AL393">
            <v>-187734.60241956857</v>
          </cell>
          <cell r="AM393">
            <v>-184335.08780788083</v>
          </cell>
          <cell r="AN393">
            <v>13962.349788980093</v>
          </cell>
          <cell r="AO393">
            <v>318515.79900000006</v>
          </cell>
          <cell r="AP393">
            <v>130781.19658043148</v>
          </cell>
          <cell r="AQ393">
            <v>-53553.891227449349</v>
          </cell>
          <cell r="AR393">
            <v>-39591.541438469256</v>
          </cell>
          <cell r="AS393">
            <v>-15513.325000000001</v>
          </cell>
          <cell r="AT393">
            <v>12928.094000000012</v>
          </cell>
          <cell r="AU393">
            <v>321101.03000000003</v>
          </cell>
          <cell r="AV393">
            <v>-162624.90900000004</v>
          </cell>
          <cell r="AW393">
            <v>5611.9771334407851</v>
          </cell>
          <cell r="AX393">
            <v>-30721.670553009317</v>
          </cell>
          <cell r="AY393">
            <v>28503.544999999925</v>
          </cell>
          <cell r="AZ393">
            <v>-25357.358928788919</v>
          </cell>
          <cell r="BA393">
            <v>-83008.371299510123</v>
          </cell>
          <cell r="BB393">
            <v>-93853.363502367632</v>
          </cell>
          <cell r="BC393">
            <v>-182726.83080182201</v>
          </cell>
          <cell r="BD393">
            <v>2171.5125496505643</v>
          </cell>
          <cell r="BE393">
            <v>318515.79900000006</v>
          </cell>
          <cell r="BF393">
            <v>-187734.60241956857</v>
          </cell>
          <cell r="BG393">
            <v>-79862.185228299117</v>
          </cell>
          <cell r="BH393">
            <v>-274408.68175453908</v>
          </cell>
          <cell r="BI393">
            <v>318515.79900000006</v>
          </cell>
          <cell r="BJ393">
            <v>130781.19658043148</v>
          </cell>
          <cell r="BK393">
            <v>50919.011352132366</v>
          </cell>
          <cell r="BL393">
            <v>-223489.67040240671</v>
          </cell>
          <cell r="BM393">
            <v>-15513.325000000001</v>
          </cell>
          <cell r="BN393">
            <v>12928.094000000012</v>
          </cell>
          <cell r="BO393">
            <v>321101.03000000003</v>
          </cell>
          <cell r="BP393">
            <v>-162358.71800000005</v>
          </cell>
          <cell r="BQ393">
            <v>176910.30399999995</v>
          </cell>
          <cell r="BR393">
            <v>-41955.046000000089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318515.79900000006</v>
          </cell>
          <cell r="BZ393">
            <v>-27403.460000000196</v>
          </cell>
          <cell r="CA393">
            <v>0</v>
          </cell>
          <cell r="CB393">
            <v>0</v>
          </cell>
          <cell r="CC393">
            <v>318515.79900000006</v>
          </cell>
          <cell r="CD393">
            <v>291112.33899999986</v>
          </cell>
          <cell r="CE393">
            <v>291112.33899999986</v>
          </cell>
          <cell r="CF393">
            <v>291112.33899999986</v>
          </cell>
        </row>
        <row r="394">
          <cell r="A394" t="str">
            <v>CF-03-00-00</v>
          </cell>
          <cell r="B394" t="str">
            <v>ПОСТУПЛЕНИЯ ОТ ИНВЕСТИЦИОННОЙ ДЕЯТЕЛЬНОСТИ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</row>
        <row r="395">
          <cell r="A395" t="str">
            <v>CF-03-01-00</v>
          </cell>
          <cell r="B395" t="str">
            <v>Реализация основных средств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</row>
        <row r="396">
          <cell r="A396" t="str">
            <v>CF-03-02-00</v>
          </cell>
          <cell r="B396" t="str">
            <v>Возврат долгострочных финансовых вложений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</row>
        <row r="397">
          <cell r="A397" t="str">
            <v>CF-03-03-00</v>
          </cell>
          <cell r="B397" t="str">
            <v>Прочие поступления от инвестиционной деятельности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</row>
        <row r="398">
          <cell r="A398" t="str">
            <v>CF-03-99-00</v>
          </cell>
          <cell r="B398" t="str">
            <v>Итого поступления от инвестиционной деятельности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</row>
        <row r="399">
          <cell r="A399" t="str">
            <v>CF-04-00-00</v>
          </cell>
          <cell r="B399" t="str">
            <v>ВЫПЛАТЫ ПО ИНВЕСТИЦИОННОЙ ДЕЯТЕЛЬНОСТИ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</row>
        <row r="400">
          <cell r="A400" t="str">
            <v>CF-04-01-00</v>
          </cell>
          <cell r="B400" t="str">
            <v>Строительство основных средств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</row>
        <row r="401">
          <cell r="A401" t="str">
            <v>CF-04-02-00</v>
          </cell>
          <cell r="B401" t="str">
            <v>Долгосрочные инвестиции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</row>
        <row r="402">
          <cell r="A402" t="str">
            <v>CF-04-03-00</v>
          </cell>
          <cell r="B402" t="str">
            <v>Приобретение нематериальных активов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</row>
        <row r="403">
          <cell r="A403" t="str">
            <v>CF-04-04-00</v>
          </cell>
          <cell r="B403" t="str">
            <v>Приобретение основных средств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-754.27099999999996</v>
          </cell>
          <cell r="Z403">
            <v>-2366.3599999999997</v>
          </cell>
          <cell r="AA403">
            <v>-2589.1640000000002</v>
          </cell>
          <cell r="AB403">
            <v>-1440.097</v>
          </cell>
          <cell r="AC403">
            <v>-8677.7000000000007</v>
          </cell>
          <cell r="AD403">
            <v>-1672.62</v>
          </cell>
          <cell r="AE403">
            <v>-747</v>
          </cell>
          <cell r="AF403">
            <v>-565</v>
          </cell>
          <cell r="AG403">
            <v>-842</v>
          </cell>
          <cell r="AH403">
            <v>-67</v>
          </cell>
          <cell r="AI403">
            <v>-103</v>
          </cell>
          <cell r="AJ403">
            <v>-459</v>
          </cell>
          <cell r="AK403">
            <v>-5709.7950000000001</v>
          </cell>
          <cell r="AL403">
            <v>-11790.417000000001</v>
          </cell>
          <cell r="AM403">
            <v>-2154</v>
          </cell>
          <cell r="AN403">
            <v>-629</v>
          </cell>
          <cell r="AO403">
            <v>-5709.7950000000001</v>
          </cell>
          <cell r="AP403">
            <v>-17500.212</v>
          </cell>
          <cell r="AQ403">
            <v>-19654.212</v>
          </cell>
          <cell r="AR403">
            <v>-20283.212</v>
          </cell>
          <cell r="AS403">
            <v>-754.27099999999996</v>
          </cell>
          <cell r="AT403">
            <v>-2366.3599999999997</v>
          </cell>
          <cell r="AU403">
            <v>-2589.1640000000002</v>
          </cell>
          <cell r="AV403">
            <v>-1440.097</v>
          </cell>
          <cell r="AW403">
            <v>-8677.7000000000007</v>
          </cell>
          <cell r="AX403">
            <v>-1672.62</v>
          </cell>
          <cell r="AY403">
            <v>-7163.3779999999997</v>
          </cell>
          <cell r="AZ403">
            <v>-795</v>
          </cell>
          <cell r="BA403">
            <v>-1017</v>
          </cell>
          <cell r="BB403">
            <v>-297</v>
          </cell>
          <cell r="BC403">
            <v>-333</v>
          </cell>
          <cell r="BD403">
            <v>-689</v>
          </cell>
          <cell r="BE403">
            <v>-5709.7950000000001</v>
          </cell>
          <cell r="BF403">
            <v>-11790.417000000001</v>
          </cell>
          <cell r="BG403">
            <v>-8975.3780000000006</v>
          </cell>
          <cell r="BH403">
            <v>-1319</v>
          </cell>
          <cell r="BI403">
            <v>-5709.7950000000001</v>
          </cell>
          <cell r="BJ403">
            <v>-17500.212</v>
          </cell>
          <cell r="BK403">
            <v>-26475.59</v>
          </cell>
          <cell r="BL403">
            <v>-27794.59</v>
          </cell>
          <cell r="BM403">
            <v>-754.27099999999996</v>
          </cell>
          <cell r="BN403">
            <v>-2366.3599999999997</v>
          </cell>
          <cell r="BO403">
            <v>-2589.1640000000002</v>
          </cell>
          <cell r="BP403">
            <v>-1440.097</v>
          </cell>
          <cell r="BQ403">
            <v>-2188.1260000000002</v>
          </cell>
          <cell r="BR403">
            <v>-2917.194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-5709.7950000000001</v>
          </cell>
          <cell r="BZ403">
            <v>-6545.4169999999995</v>
          </cell>
          <cell r="CA403">
            <v>0</v>
          </cell>
          <cell r="CB403">
            <v>0</v>
          </cell>
          <cell r="CC403">
            <v>-5709.7950000000001</v>
          </cell>
          <cell r="CD403">
            <v>-12255.212</v>
          </cell>
          <cell r="CE403">
            <v>-12255.212</v>
          </cell>
          <cell r="CF403">
            <v>-12255.212</v>
          </cell>
        </row>
        <row r="404">
          <cell r="A404" t="str">
            <v>CF-04-04-01</v>
          </cell>
          <cell r="B404" t="str">
            <v>Здания и сооружения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</row>
        <row r="405">
          <cell r="A405" t="str">
            <v>CF-04-04-02</v>
          </cell>
          <cell r="B405" t="str">
            <v>Машины и механизмы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</row>
        <row r="406">
          <cell r="A406" t="str">
            <v>CF-04-04-03</v>
          </cell>
          <cell r="B406" t="str">
            <v>Офисный автотранспорт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-367.93200000000002</v>
          </cell>
          <cell r="Z406">
            <v>-1536.7249999999999</v>
          </cell>
          <cell r="AA406">
            <v>-913.48400000000004</v>
          </cell>
          <cell r="AB406">
            <v>-25.04</v>
          </cell>
          <cell r="AC406">
            <v>-3880</v>
          </cell>
          <cell r="AD406">
            <v>-660</v>
          </cell>
          <cell r="AE406">
            <v>-310</v>
          </cell>
          <cell r="AF406">
            <v>-310</v>
          </cell>
          <cell r="AG406">
            <v>-660</v>
          </cell>
          <cell r="AH406">
            <v>0</v>
          </cell>
          <cell r="AI406">
            <v>0</v>
          </cell>
          <cell r="AJ406">
            <v>-360</v>
          </cell>
          <cell r="AK406">
            <v>-2818.1410000000001</v>
          </cell>
          <cell r="AL406">
            <v>-4565.04</v>
          </cell>
          <cell r="AM406">
            <v>-1280</v>
          </cell>
          <cell r="AN406">
            <v>-360</v>
          </cell>
          <cell r="AO406">
            <v>-2818.1410000000001</v>
          </cell>
          <cell r="AP406">
            <v>-7383.1810000000005</v>
          </cell>
          <cell r="AQ406">
            <v>-8663.1810000000005</v>
          </cell>
          <cell r="AR406">
            <v>-9023.1810000000005</v>
          </cell>
          <cell r="AS406">
            <v>-367.93200000000002</v>
          </cell>
          <cell r="AT406">
            <v>-1536.7249999999999</v>
          </cell>
          <cell r="AU406">
            <v>-913.48400000000004</v>
          </cell>
          <cell r="AV406">
            <v>-25.04</v>
          </cell>
          <cell r="AW406">
            <v>-3880</v>
          </cell>
          <cell r="AX406">
            <v>-660</v>
          </cell>
          <cell r="AY406">
            <v>-4981</v>
          </cell>
          <cell r="AZ406">
            <v>-520</v>
          </cell>
          <cell r="BA406">
            <v>-870</v>
          </cell>
          <cell r="BB406">
            <v>-210</v>
          </cell>
          <cell r="BC406">
            <v>-210</v>
          </cell>
          <cell r="BD406">
            <v>-570</v>
          </cell>
          <cell r="BE406">
            <v>-2818.1410000000001</v>
          </cell>
          <cell r="BF406">
            <v>-4565.04</v>
          </cell>
          <cell r="BG406">
            <v>-6371</v>
          </cell>
          <cell r="BH406">
            <v>-990</v>
          </cell>
          <cell r="BI406">
            <v>-2818.1410000000001</v>
          </cell>
          <cell r="BJ406">
            <v>-7383.1810000000005</v>
          </cell>
          <cell r="BK406">
            <v>-13754.181</v>
          </cell>
          <cell r="BL406">
            <v>-14744.181</v>
          </cell>
          <cell r="BM406">
            <v>-367.93200000000002</v>
          </cell>
          <cell r="BN406">
            <v>-1536.7249999999999</v>
          </cell>
          <cell r="BO406">
            <v>-913.48400000000004</v>
          </cell>
          <cell r="BP406">
            <v>-25.04</v>
          </cell>
          <cell r="BQ406">
            <v>0</v>
          </cell>
          <cell r="BR406">
            <v>-1034.538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-2818.1410000000001</v>
          </cell>
          <cell r="BZ406">
            <v>-1059.578</v>
          </cell>
          <cell r="CA406">
            <v>0</v>
          </cell>
          <cell r="CB406">
            <v>0</v>
          </cell>
          <cell r="CC406">
            <v>-2818.1410000000001</v>
          </cell>
          <cell r="CD406">
            <v>-3877.7190000000001</v>
          </cell>
          <cell r="CE406">
            <v>-3877.7190000000001</v>
          </cell>
          <cell r="CF406">
            <v>-3877.7190000000001</v>
          </cell>
        </row>
        <row r="407">
          <cell r="A407" t="str">
            <v>CF-04-04-04</v>
          </cell>
          <cell r="B407" t="str">
            <v>Прочие основные средства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-386.339</v>
          </cell>
          <cell r="Z407">
            <v>-829.63499999999999</v>
          </cell>
          <cell r="AA407">
            <v>-1675.68</v>
          </cell>
          <cell r="AB407">
            <v>-1415.057</v>
          </cell>
          <cell r="AC407">
            <v>-4797.7</v>
          </cell>
          <cell r="AD407">
            <v>-1012.62</v>
          </cell>
          <cell r="AE407">
            <v>-437</v>
          </cell>
          <cell r="AF407">
            <v>-255</v>
          </cell>
          <cell r="AG407">
            <v>-182</v>
          </cell>
          <cell r="AH407">
            <v>-67</v>
          </cell>
          <cell r="AI407">
            <v>-103</v>
          </cell>
          <cell r="AJ407">
            <v>-99</v>
          </cell>
          <cell r="AK407">
            <v>-2891.654</v>
          </cell>
          <cell r="AL407">
            <v>-7225.3769999999995</v>
          </cell>
          <cell r="AM407">
            <v>-874</v>
          </cell>
          <cell r="AN407">
            <v>-269</v>
          </cell>
          <cell r="AO407">
            <v>-2891.654</v>
          </cell>
          <cell r="AP407">
            <v>-10117.030999999999</v>
          </cell>
          <cell r="AQ407">
            <v>-10991.030999999999</v>
          </cell>
          <cell r="AR407">
            <v>-11260.030999999999</v>
          </cell>
          <cell r="AS407">
            <v>-386.339</v>
          </cell>
          <cell r="AT407">
            <v>-829.63499999999999</v>
          </cell>
          <cell r="AU407">
            <v>-1675.68</v>
          </cell>
          <cell r="AV407">
            <v>-1415.057</v>
          </cell>
          <cell r="AW407">
            <v>-4797.7</v>
          </cell>
          <cell r="AX407">
            <v>-1012.62</v>
          </cell>
          <cell r="AY407">
            <v>-2182.3779999999997</v>
          </cell>
          <cell r="AZ407">
            <v>-275</v>
          </cell>
          <cell r="BA407">
            <v>-147</v>
          </cell>
          <cell r="BB407">
            <v>-87</v>
          </cell>
          <cell r="BC407">
            <v>-123</v>
          </cell>
          <cell r="BD407">
            <v>-119</v>
          </cell>
          <cell r="BE407">
            <v>-2891.654</v>
          </cell>
          <cell r="BF407">
            <v>-7225.3769999999995</v>
          </cell>
          <cell r="BG407">
            <v>-2604.3779999999997</v>
          </cell>
          <cell r="BH407">
            <v>-329</v>
          </cell>
          <cell r="BI407">
            <v>-2891.654</v>
          </cell>
          <cell r="BJ407">
            <v>-10117.030999999999</v>
          </cell>
          <cell r="BK407">
            <v>-12721.409</v>
          </cell>
          <cell r="BL407">
            <v>-13050.409</v>
          </cell>
          <cell r="BM407">
            <v>-386.339</v>
          </cell>
          <cell r="BN407">
            <v>-829.63499999999999</v>
          </cell>
          <cell r="BO407">
            <v>-1675.68</v>
          </cell>
          <cell r="BP407">
            <v>-1415.057</v>
          </cell>
          <cell r="BQ407">
            <v>-2188.1260000000002</v>
          </cell>
          <cell r="BR407">
            <v>-1882.6559999999999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-2891.654</v>
          </cell>
          <cell r="BZ407">
            <v>-5485.8389999999999</v>
          </cell>
          <cell r="CA407">
            <v>0</v>
          </cell>
          <cell r="CB407">
            <v>0</v>
          </cell>
          <cell r="CC407">
            <v>-2891.654</v>
          </cell>
          <cell r="CD407">
            <v>-8377.4930000000004</v>
          </cell>
          <cell r="CE407">
            <v>-8377.4930000000004</v>
          </cell>
          <cell r="CF407">
            <v>-8377.4930000000004</v>
          </cell>
        </row>
        <row r="408">
          <cell r="A408" t="str">
            <v>CF-04-05-00</v>
          </cell>
          <cell r="B408" t="str">
            <v>Модернизация и реконструкция ОС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</row>
        <row r="409">
          <cell r="A409" t="str">
            <v>CF-04-05-01</v>
          </cell>
          <cell r="B409" t="str">
            <v>Модерн. и рек. зданий и сооружений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</row>
        <row r="410">
          <cell r="A410" t="str">
            <v>CF-04-05-02</v>
          </cell>
          <cell r="B410" t="str">
            <v>Модерн. и рек. машин и механизмов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</row>
        <row r="411">
          <cell r="A411" t="str">
            <v>CF-04-05-03</v>
          </cell>
          <cell r="B411" t="str">
            <v>Модернизация и реконструкция прочих ОС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</row>
        <row r="412">
          <cell r="A412" t="str">
            <v>CF-04-06-00</v>
          </cell>
          <cell r="B412" t="str">
            <v>Капитальный ремонт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</row>
        <row r="413">
          <cell r="A413" t="str">
            <v>CF-04-06-01</v>
          </cell>
          <cell r="B413" t="str">
            <v>Капитальный ремонт зданий и сооружений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</row>
        <row r="414">
          <cell r="A414" t="str">
            <v>CF-04-06-02</v>
          </cell>
          <cell r="B414" t="str">
            <v>Капитальный ремонт машин и механизмов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</row>
        <row r="415">
          <cell r="A415" t="str">
            <v>CF-04-06-03</v>
          </cell>
          <cell r="B415" t="str">
            <v>Капитальный ремонт прочих ОС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</row>
        <row r="416">
          <cell r="A416" t="str">
            <v>CF-04-99-00</v>
          </cell>
          <cell r="B416" t="str">
            <v>Итого выплаты по инвестиционной деятельности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-754.27099999999996</v>
          </cell>
          <cell r="Z416">
            <v>-2366.3599999999997</v>
          </cell>
          <cell r="AA416">
            <v>-2589.1640000000002</v>
          </cell>
          <cell r="AB416">
            <v>-1440.097</v>
          </cell>
          <cell r="AC416">
            <v>-8677.7000000000007</v>
          </cell>
          <cell r="AD416">
            <v>-1672.62</v>
          </cell>
          <cell r="AE416">
            <v>-747</v>
          </cell>
          <cell r="AF416">
            <v>-565</v>
          </cell>
          <cell r="AG416">
            <v>-842</v>
          </cell>
          <cell r="AH416">
            <v>-67</v>
          </cell>
          <cell r="AI416">
            <v>-103</v>
          </cell>
          <cell r="AJ416">
            <v>-459</v>
          </cell>
          <cell r="AK416">
            <v>-5709.7950000000001</v>
          </cell>
          <cell r="AL416">
            <v>-11790.417000000001</v>
          </cell>
          <cell r="AM416">
            <v>-2154</v>
          </cell>
          <cell r="AN416">
            <v>-629</v>
          </cell>
          <cell r="AO416">
            <v>-5709.7950000000001</v>
          </cell>
          <cell r="AP416">
            <v>-17500.212</v>
          </cell>
          <cell r="AQ416">
            <v>-19654.212</v>
          </cell>
          <cell r="AR416">
            <v>-20283.212</v>
          </cell>
          <cell r="AS416">
            <v>-754.27099999999996</v>
          </cell>
          <cell r="AT416">
            <v>-2366.3599999999997</v>
          </cell>
          <cell r="AU416">
            <v>-2589.1640000000002</v>
          </cell>
          <cell r="AV416">
            <v>-1440.097</v>
          </cell>
          <cell r="AW416">
            <v>-8677.7000000000007</v>
          </cell>
          <cell r="AX416">
            <v>-1672.62</v>
          </cell>
          <cell r="AY416">
            <v>-7163.3779999999997</v>
          </cell>
          <cell r="AZ416">
            <v>-795</v>
          </cell>
          <cell r="BA416">
            <v>-1017</v>
          </cell>
          <cell r="BB416">
            <v>-297</v>
          </cell>
          <cell r="BC416">
            <v>-333</v>
          </cell>
          <cell r="BD416">
            <v>-689</v>
          </cell>
          <cell r="BE416">
            <v>-5709.7950000000001</v>
          </cell>
          <cell r="BF416">
            <v>-11790.417000000001</v>
          </cell>
          <cell r="BG416">
            <v>-8975.3780000000006</v>
          </cell>
          <cell r="BH416">
            <v>-1319</v>
          </cell>
          <cell r="BI416">
            <v>-5709.7950000000001</v>
          </cell>
          <cell r="BJ416">
            <v>-17500.212</v>
          </cell>
          <cell r="BK416">
            <v>-26475.59</v>
          </cell>
          <cell r="BL416">
            <v>-27794.59</v>
          </cell>
          <cell r="BM416">
            <v>-754.27099999999996</v>
          </cell>
          <cell r="BN416">
            <v>-2366.3599999999997</v>
          </cell>
          <cell r="BO416">
            <v>-2589.1640000000002</v>
          </cell>
          <cell r="BP416">
            <v>-1440.097</v>
          </cell>
          <cell r="BQ416">
            <v>-2188.1260000000002</v>
          </cell>
          <cell r="BR416">
            <v>-2917.194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-5709.7950000000001</v>
          </cell>
          <cell r="BZ416">
            <v>-6545.4169999999995</v>
          </cell>
          <cell r="CA416">
            <v>0</v>
          </cell>
          <cell r="CB416">
            <v>0</v>
          </cell>
          <cell r="CC416">
            <v>-5709.7950000000001</v>
          </cell>
          <cell r="CD416">
            <v>-12255.212</v>
          </cell>
          <cell r="CE416">
            <v>-12255.212</v>
          </cell>
          <cell r="CF416">
            <v>-12255.212</v>
          </cell>
        </row>
        <row r="417">
          <cell r="A417" t="str">
            <v>CF-04-99-99</v>
          </cell>
          <cell r="B417" t="str">
            <v>Денежный поток по инвестиционной деятельности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-754.27099999999996</v>
          </cell>
          <cell r="Z417">
            <v>-2366.3599999999997</v>
          </cell>
          <cell r="AA417">
            <v>-2589.1640000000002</v>
          </cell>
          <cell r="AB417">
            <v>-1440.097</v>
          </cell>
          <cell r="AC417">
            <v>-8677.7000000000007</v>
          </cell>
          <cell r="AD417">
            <v>-1672.62</v>
          </cell>
          <cell r="AE417">
            <v>-747</v>
          </cell>
          <cell r="AF417">
            <v>-565</v>
          </cell>
          <cell r="AG417">
            <v>-842</v>
          </cell>
          <cell r="AH417">
            <v>-67</v>
          </cell>
          <cell r="AI417">
            <v>-103</v>
          </cell>
          <cell r="AJ417">
            <v>-459</v>
          </cell>
          <cell r="AK417">
            <v>-5709.7950000000001</v>
          </cell>
          <cell r="AL417">
            <v>-11790.417000000001</v>
          </cell>
          <cell r="AM417">
            <v>-2154</v>
          </cell>
          <cell r="AN417">
            <v>-629</v>
          </cell>
          <cell r="AO417">
            <v>-5709.7950000000001</v>
          </cell>
          <cell r="AP417">
            <v>-17500.212</v>
          </cell>
          <cell r="AQ417">
            <v>-19654.212</v>
          </cell>
          <cell r="AR417">
            <v>-20283.212</v>
          </cell>
          <cell r="AS417">
            <v>-754.27099999999996</v>
          </cell>
          <cell r="AT417">
            <v>-2366.3599999999997</v>
          </cell>
          <cell r="AU417">
            <v>-2589.1640000000002</v>
          </cell>
          <cell r="AV417">
            <v>-1440.097</v>
          </cell>
          <cell r="AW417">
            <v>-8677.7000000000007</v>
          </cell>
          <cell r="AX417">
            <v>-1672.62</v>
          </cell>
          <cell r="AY417">
            <v>-7163.3779999999997</v>
          </cell>
          <cell r="AZ417">
            <v>-795</v>
          </cell>
          <cell r="BA417">
            <v>-1017</v>
          </cell>
          <cell r="BB417">
            <v>-297</v>
          </cell>
          <cell r="BC417">
            <v>-333</v>
          </cell>
          <cell r="BD417">
            <v>-689</v>
          </cell>
          <cell r="BE417">
            <v>-5709.7950000000001</v>
          </cell>
          <cell r="BF417">
            <v>-11790.417000000001</v>
          </cell>
          <cell r="BG417">
            <v>-8975.3780000000006</v>
          </cell>
          <cell r="BH417">
            <v>-1319</v>
          </cell>
          <cell r="BI417">
            <v>-5709.7950000000001</v>
          </cell>
          <cell r="BJ417">
            <v>-17500.212</v>
          </cell>
          <cell r="BK417">
            <v>-26475.59</v>
          </cell>
          <cell r="BL417">
            <v>-27794.59</v>
          </cell>
          <cell r="BM417">
            <v>-754.27099999999996</v>
          </cell>
          <cell r="BN417">
            <v>-2366.3599999999997</v>
          </cell>
          <cell r="BO417">
            <v>-2589.1640000000002</v>
          </cell>
          <cell r="BP417">
            <v>-1440.097</v>
          </cell>
          <cell r="BQ417">
            <v>-2188.1260000000002</v>
          </cell>
          <cell r="BR417">
            <v>-2917.194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-5709.7950000000001</v>
          </cell>
          <cell r="BZ417">
            <v>-6545.4169999999995</v>
          </cell>
          <cell r="CA417">
            <v>0</v>
          </cell>
          <cell r="CB417">
            <v>0</v>
          </cell>
          <cell r="CC417">
            <v>-5709.7950000000001</v>
          </cell>
          <cell r="CD417">
            <v>-12255.212</v>
          </cell>
          <cell r="CE417">
            <v>-12255.212</v>
          </cell>
          <cell r="CF417">
            <v>-12255.212</v>
          </cell>
        </row>
        <row r="418">
          <cell r="A418" t="str">
            <v>CF-05-00-00</v>
          </cell>
          <cell r="B418" t="str">
            <v>ПОСТУПЛЕНИЯ ПО ФИНАНСОВОЙ ДЕЯТЕЛЬНОСТИ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</row>
        <row r="419">
          <cell r="A419" t="str">
            <v>CF-05-01-00</v>
          </cell>
          <cell r="B419" t="str">
            <v>Вклады в уставный капитал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</row>
        <row r="420">
          <cell r="A420" t="str">
            <v>CF-05-02-00</v>
          </cell>
          <cell r="B420" t="str">
            <v>Получение кредитов и займов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80000</v>
          </cell>
          <cell r="AF420">
            <v>30000</v>
          </cell>
          <cell r="AG420">
            <v>70000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180000</v>
          </cell>
          <cell r="AN420">
            <v>0</v>
          </cell>
          <cell r="AO420">
            <v>0</v>
          </cell>
          <cell r="AP420">
            <v>0</v>
          </cell>
          <cell r="AQ420">
            <v>180000</v>
          </cell>
          <cell r="AR420">
            <v>180000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80000</v>
          </cell>
          <cell r="BB420">
            <v>30000</v>
          </cell>
          <cell r="BC420">
            <v>70000</v>
          </cell>
          <cell r="BD420">
            <v>0</v>
          </cell>
          <cell r="BE420">
            <v>0</v>
          </cell>
          <cell r="BF420">
            <v>0</v>
          </cell>
          <cell r="BG420">
            <v>80000</v>
          </cell>
          <cell r="BH420">
            <v>100000</v>
          </cell>
          <cell r="BI420">
            <v>0</v>
          </cell>
          <cell r="BJ420">
            <v>0</v>
          </cell>
          <cell r="BK420">
            <v>80000</v>
          </cell>
          <cell r="BL420">
            <v>180000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</row>
        <row r="421">
          <cell r="A421" t="str">
            <v>CF-05-03-00</v>
          </cell>
          <cell r="B421" t="str">
            <v>Возврат ранее выданных займов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1000</v>
          </cell>
          <cell r="AB421">
            <v>1000</v>
          </cell>
          <cell r="AC421">
            <v>1000</v>
          </cell>
          <cell r="AD421">
            <v>1000</v>
          </cell>
          <cell r="AE421">
            <v>1000</v>
          </cell>
          <cell r="AF421">
            <v>1000</v>
          </cell>
          <cell r="AG421">
            <v>1000</v>
          </cell>
          <cell r="AH421">
            <v>1000</v>
          </cell>
          <cell r="AI421">
            <v>1000</v>
          </cell>
          <cell r="AJ421">
            <v>1000</v>
          </cell>
          <cell r="AK421">
            <v>1000</v>
          </cell>
          <cell r="AL421">
            <v>3000</v>
          </cell>
          <cell r="AM421">
            <v>3000</v>
          </cell>
          <cell r="AN421">
            <v>3000</v>
          </cell>
          <cell r="AO421">
            <v>1000</v>
          </cell>
          <cell r="AP421">
            <v>4000</v>
          </cell>
          <cell r="AQ421">
            <v>7000</v>
          </cell>
          <cell r="AR421">
            <v>10000</v>
          </cell>
          <cell r="AS421">
            <v>0</v>
          </cell>
          <cell r="AT421">
            <v>0</v>
          </cell>
          <cell r="AU421">
            <v>1000</v>
          </cell>
          <cell r="AV421">
            <v>1000</v>
          </cell>
          <cell r="AW421">
            <v>1000</v>
          </cell>
          <cell r="AX421">
            <v>1000</v>
          </cell>
          <cell r="AY421">
            <v>2000</v>
          </cell>
          <cell r="AZ421">
            <v>1000</v>
          </cell>
          <cell r="BA421">
            <v>1000</v>
          </cell>
          <cell r="BB421">
            <v>1000</v>
          </cell>
          <cell r="BC421">
            <v>1000</v>
          </cell>
          <cell r="BD421">
            <v>1000</v>
          </cell>
          <cell r="BE421">
            <v>1000</v>
          </cell>
          <cell r="BF421">
            <v>3000</v>
          </cell>
          <cell r="BG421">
            <v>4000</v>
          </cell>
          <cell r="BH421">
            <v>3000</v>
          </cell>
          <cell r="BI421">
            <v>1000</v>
          </cell>
          <cell r="BJ421">
            <v>4000</v>
          </cell>
          <cell r="BK421">
            <v>8000</v>
          </cell>
          <cell r="BL421">
            <v>11000</v>
          </cell>
          <cell r="BM421">
            <v>0</v>
          </cell>
          <cell r="BN421">
            <v>0</v>
          </cell>
          <cell r="BO421">
            <v>1000</v>
          </cell>
          <cell r="BP421">
            <v>1000</v>
          </cell>
          <cell r="BQ421">
            <v>11500</v>
          </cell>
          <cell r="BR421">
            <v>16000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1000</v>
          </cell>
          <cell r="BZ421">
            <v>28500</v>
          </cell>
          <cell r="CA421">
            <v>0</v>
          </cell>
          <cell r="CB421">
            <v>0</v>
          </cell>
          <cell r="CC421">
            <v>1000</v>
          </cell>
          <cell r="CD421">
            <v>29500</v>
          </cell>
          <cell r="CE421">
            <v>29500</v>
          </cell>
          <cell r="CF421">
            <v>29500</v>
          </cell>
        </row>
        <row r="422">
          <cell r="A422" t="str">
            <v>CF-05-04-00</v>
          </cell>
          <cell r="B422" t="str">
            <v>Продажа векселей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</row>
        <row r="423">
          <cell r="A423" t="str">
            <v>CF-05-05-00</v>
          </cell>
          <cell r="B423" t="str">
            <v>Прочие поступления по финансовой деятельности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5083.3329999999996</v>
          </cell>
          <cell r="AB423">
            <v>0</v>
          </cell>
          <cell r="AC423">
            <v>82.2</v>
          </cell>
          <cell r="AD423">
            <v>81.099999999999994</v>
          </cell>
          <cell r="AE423">
            <v>80.900000000000006</v>
          </cell>
          <cell r="AF423">
            <v>78.8</v>
          </cell>
          <cell r="AG423">
            <v>77.7</v>
          </cell>
          <cell r="AH423">
            <v>76.599999999999994</v>
          </cell>
          <cell r="AI423">
            <v>75.5</v>
          </cell>
          <cell r="AJ423">
            <v>74.400000000000006</v>
          </cell>
          <cell r="AK423">
            <v>5083.3329999999996</v>
          </cell>
          <cell r="AL423">
            <v>163.30000000000001</v>
          </cell>
          <cell r="AM423">
            <v>237.39999999999998</v>
          </cell>
          <cell r="AN423">
            <v>226.5</v>
          </cell>
          <cell r="AO423">
            <v>5083.3329999999996</v>
          </cell>
          <cell r="AP423">
            <v>5246.6329999999998</v>
          </cell>
          <cell r="AQ423">
            <v>5484.0329999999994</v>
          </cell>
          <cell r="AR423">
            <v>5710.5329999999994</v>
          </cell>
          <cell r="AS423">
            <v>0</v>
          </cell>
          <cell r="AT423">
            <v>0</v>
          </cell>
          <cell r="AU423">
            <v>5083.3329999999996</v>
          </cell>
          <cell r="AV423">
            <v>0</v>
          </cell>
          <cell r="AW423">
            <v>82.2</v>
          </cell>
          <cell r="AX423">
            <v>81.099999999999994</v>
          </cell>
          <cell r="AY423">
            <v>404</v>
          </cell>
          <cell r="AZ423">
            <v>52</v>
          </cell>
          <cell r="BA423">
            <v>34</v>
          </cell>
          <cell r="BB423">
            <v>34</v>
          </cell>
          <cell r="BC423">
            <v>34</v>
          </cell>
          <cell r="BD423">
            <v>34</v>
          </cell>
          <cell r="BE423">
            <v>5083.3329999999996</v>
          </cell>
          <cell r="BF423">
            <v>163.30000000000001</v>
          </cell>
          <cell r="BG423">
            <v>490</v>
          </cell>
          <cell r="BH423">
            <v>102</v>
          </cell>
          <cell r="BI423">
            <v>5083.3329999999996</v>
          </cell>
          <cell r="BJ423">
            <v>5246.6329999999998</v>
          </cell>
          <cell r="BK423">
            <v>5736.6329999999998</v>
          </cell>
          <cell r="BL423">
            <v>5838.6329999999998</v>
          </cell>
          <cell r="BM423">
            <v>0</v>
          </cell>
          <cell r="BN423">
            <v>0</v>
          </cell>
          <cell r="BO423">
            <v>5083.3329999999996</v>
          </cell>
          <cell r="BP423">
            <v>0</v>
          </cell>
          <cell r="BQ423">
            <v>109.989</v>
          </cell>
          <cell r="BR423">
            <v>169.934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5083.3329999999996</v>
          </cell>
          <cell r="BZ423">
            <v>279.923</v>
          </cell>
          <cell r="CA423">
            <v>0</v>
          </cell>
          <cell r="CB423">
            <v>0</v>
          </cell>
          <cell r="CC423">
            <v>5083.3329999999996</v>
          </cell>
          <cell r="CD423">
            <v>5363.2559999999994</v>
          </cell>
          <cell r="CE423">
            <v>5363.2559999999994</v>
          </cell>
          <cell r="CF423">
            <v>5363.2559999999994</v>
          </cell>
        </row>
        <row r="424">
          <cell r="A424" t="str">
            <v>CF-05-99-00</v>
          </cell>
          <cell r="B424" t="str">
            <v>Итого поступления по финансовой деятельности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6083.3329999999996</v>
          </cell>
          <cell r="AB424">
            <v>1000</v>
          </cell>
          <cell r="AC424">
            <v>1082.2</v>
          </cell>
          <cell r="AD424">
            <v>1081.0999999999999</v>
          </cell>
          <cell r="AE424">
            <v>81080.899999999994</v>
          </cell>
          <cell r="AF424">
            <v>31078.799999999999</v>
          </cell>
          <cell r="AG424">
            <v>71077.7</v>
          </cell>
          <cell r="AH424">
            <v>1076.5999999999999</v>
          </cell>
          <cell r="AI424">
            <v>1075.5</v>
          </cell>
          <cell r="AJ424">
            <v>1074.4000000000001</v>
          </cell>
          <cell r="AK424">
            <v>6083.3329999999996</v>
          </cell>
          <cell r="AL424">
            <v>3163.2999999999997</v>
          </cell>
          <cell r="AM424">
            <v>183237.4</v>
          </cell>
          <cell r="AN424">
            <v>3226.5</v>
          </cell>
          <cell r="AO424">
            <v>6083.3329999999996</v>
          </cell>
          <cell r="AP424">
            <v>9246.6329999999998</v>
          </cell>
          <cell r="AQ424">
            <v>192484.033</v>
          </cell>
          <cell r="AR424">
            <v>195710.533</v>
          </cell>
          <cell r="AS424">
            <v>0</v>
          </cell>
          <cell r="AT424">
            <v>0</v>
          </cell>
          <cell r="AU424">
            <v>6083.3329999999996</v>
          </cell>
          <cell r="AV424">
            <v>1000</v>
          </cell>
          <cell r="AW424">
            <v>1082.2</v>
          </cell>
          <cell r="AX424">
            <v>1081.0999999999999</v>
          </cell>
          <cell r="AY424">
            <v>2404</v>
          </cell>
          <cell r="AZ424">
            <v>1052</v>
          </cell>
          <cell r="BA424">
            <v>81034</v>
          </cell>
          <cell r="BB424">
            <v>31034</v>
          </cell>
          <cell r="BC424">
            <v>71034</v>
          </cell>
          <cell r="BD424">
            <v>1034</v>
          </cell>
          <cell r="BE424">
            <v>6083.3329999999996</v>
          </cell>
          <cell r="BF424">
            <v>3163.2999999999997</v>
          </cell>
          <cell r="BG424">
            <v>84490</v>
          </cell>
          <cell r="BH424">
            <v>103102</v>
          </cell>
          <cell r="BI424">
            <v>6083.3329999999996</v>
          </cell>
          <cell r="BJ424">
            <v>9246.6329999999998</v>
          </cell>
          <cell r="BK424">
            <v>93736.633000000002</v>
          </cell>
          <cell r="BL424">
            <v>196838.633</v>
          </cell>
          <cell r="BM424">
            <v>0</v>
          </cell>
          <cell r="BN424">
            <v>0</v>
          </cell>
          <cell r="BO424">
            <v>6083.3329999999996</v>
          </cell>
          <cell r="BP424">
            <v>1000</v>
          </cell>
          <cell r="BQ424">
            <v>11609.989</v>
          </cell>
          <cell r="BR424">
            <v>16169.933999999999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6083.3329999999996</v>
          </cell>
          <cell r="BZ424">
            <v>28779.922999999999</v>
          </cell>
          <cell r="CA424">
            <v>0</v>
          </cell>
          <cell r="CB424">
            <v>0</v>
          </cell>
          <cell r="CC424">
            <v>6083.3329999999996</v>
          </cell>
          <cell r="CD424">
            <v>34863.256000000001</v>
          </cell>
          <cell r="CE424">
            <v>34863.256000000001</v>
          </cell>
          <cell r="CF424">
            <v>34863.256000000001</v>
          </cell>
        </row>
        <row r="425">
          <cell r="A425" t="str">
            <v>CF-06-00-00</v>
          </cell>
          <cell r="B425" t="str">
            <v>ВЫПЛАТЫ ПО ФИНАНСОВОЙ ДЕЯТЕЛЬНОСТИ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</row>
        <row r="426">
          <cell r="A426" t="str">
            <v>CF-06-01-00</v>
          </cell>
          <cell r="B426" t="str">
            <v>Возврат ранее полученных кредитов и займов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</row>
        <row r="427">
          <cell r="A427" t="str">
            <v>CF-06-02-00</v>
          </cell>
          <cell r="B427" t="str">
            <v>Выдача займов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-10000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-10000</v>
          </cell>
          <cell r="AL427">
            <v>0</v>
          </cell>
          <cell r="AM427">
            <v>0</v>
          </cell>
          <cell r="AN427">
            <v>0</v>
          </cell>
          <cell r="AO427">
            <v>-10000</v>
          </cell>
          <cell r="AP427">
            <v>-10000</v>
          </cell>
          <cell r="AQ427">
            <v>-10000</v>
          </cell>
          <cell r="AR427">
            <v>-10000</v>
          </cell>
          <cell r="AS427">
            <v>0</v>
          </cell>
          <cell r="AT427">
            <v>-10000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-10000</v>
          </cell>
          <cell r="BF427">
            <v>0</v>
          </cell>
          <cell r="BG427">
            <v>0</v>
          </cell>
          <cell r="BH427">
            <v>0</v>
          </cell>
          <cell r="BI427">
            <v>-10000</v>
          </cell>
          <cell r="BJ427">
            <v>-10000</v>
          </cell>
          <cell r="BK427">
            <v>-10000</v>
          </cell>
          <cell r="BL427">
            <v>-10000</v>
          </cell>
          <cell r="BM427">
            <v>0</v>
          </cell>
          <cell r="BN427">
            <v>-10000</v>
          </cell>
          <cell r="BO427">
            <v>0</v>
          </cell>
          <cell r="BP427">
            <v>0</v>
          </cell>
          <cell r="BQ427">
            <v>-10500</v>
          </cell>
          <cell r="BR427">
            <v>-16000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-10000</v>
          </cell>
          <cell r="BZ427">
            <v>-26500</v>
          </cell>
          <cell r="CA427">
            <v>0</v>
          </cell>
          <cell r="CB427">
            <v>0</v>
          </cell>
          <cell r="CC427">
            <v>-10000</v>
          </cell>
          <cell r="CD427">
            <v>-36500</v>
          </cell>
          <cell r="CE427">
            <v>-36500</v>
          </cell>
          <cell r="CF427">
            <v>-36500</v>
          </cell>
        </row>
        <row r="428">
          <cell r="A428" t="str">
            <v>CF-06-03-00</v>
          </cell>
          <cell r="B428" t="str">
            <v>Покупка векселей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</row>
        <row r="429">
          <cell r="A429" t="str">
            <v>CF-06-04-00</v>
          </cell>
          <cell r="B429" t="str">
            <v>Дивиденды  акционерам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-58000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-58000</v>
          </cell>
          <cell r="AM429">
            <v>0</v>
          </cell>
          <cell r="AN429">
            <v>0</v>
          </cell>
          <cell r="AO429">
            <v>0</v>
          </cell>
          <cell r="AP429">
            <v>-58000</v>
          </cell>
          <cell r="AQ429">
            <v>-58000</v>
          </cell>
          <cell r="AR429">
            <v>-58000</v>
          </cell>
          <cell r="AS429">
            <v>0</v>
          </cell>
          <cell r="AT429">
            <v>0</v>
          </cell>
          <cell r="AU429">
            <v>0</v>
          </cell>
          <cell r="AV429">
            <v>-58000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-58000</v>
          </cell>
          <cell r="BG429">
            <v>0</v>
          </cell>
          <cell r="BH429">
            <v>0</v>
          </cell>
          <cell r="BI429">
            <v>0</v>
          </cell>
          <cell r="BJ429">
            <v>-58000</v>
          </cell>
          <cell r="BK429">
            <v>-58000</v>
          </cell>
          <cell r="BL429">
            <v>-58000</v>
          </cell>
          <cell r="BM429">
            <v>0</v>
          </cell>
          <cell r="BN429">
            <v>0</v>
          </cell>
          <cell r="BO429">
            <v>0</v>
          </cell>
          <cell r="BP429">
            <v>-58000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-58000</v>
          </cell>
          <cell r="CA429">
            <v>0</v>
          </cell>
          <cell r="CB429">
            <v>0</v>
          </cell>
          <cell r="CC429">
            <v>0</v>
          </cell>
          <cell r="CD429">
            <v>-58000</v>
          </cell>
          <cell r="CE429">
            <v>-58000</v>
          </cell>
          <cell r="CF429">
            <v>-58000</v>
          </cell>
        </row>
        <row r="430">
          <cell r="A430" t="str">
            <v>CF-06-05-00</v>
          </cell>
          <cell r="B430" t="str">
            <v>Проценты по кредитам и займам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-789.04109589041093</v>
          </cell>
          <cell r="AG430">
            <v>-1084.9315068493152</v>
          </cell>
          <cell r="AH430">
            <v>-1775.3424657534247</v>
          </cell>
          <cell r="AI430">
            <v>-1775.3424657534247</v>
          </cell>
          <cell r="AJ430">
            <v>-1775.3424657534247</v>
          </cell>
          <cell r="AK430">
            <v>0</v>
          </cell>
          <cell r="AL430">
            <v>0</v>
          </cell>
          <cell r="AM430">
            <v>-1873.972602739726</v>
          </cell>
          <cell r="AN430">
            <v>-5326.0273972602736</v>
          </cell>
          <cell r="AO430">
            <v>0</v>
          </cell>
          <cell r="AP430">
            <v>0</v>
          </cell>
          <cell r="AQ430">
            <v>-1873.972602739726</v>
          </cell>
          <cell r="AR430">
            <v>-7200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-789.04109589041093</v>
          </cell>
          <cell r="BC430">
            <v>-1084.9315068493152</v>
          </cell>
          <cell r="BD430">
            <v>-1775.3424657534247</v>
          </cell>
          <cell r="BE430">
            <v>0</v>
          </cell>
          <cell r="BF430">
            <v>0</v>
          </cell>
          <cell r="BG430">
            <v>0</v>
          </cell>
          <cell r="BH430">
            <v>-3649.3150684931506</v>
          </cell>
          <cell r="BI430">
            <v>0</v>
          </cell>
          <cell r="BJ430">
            <v>0</v>
          </cell>
          <cell r="BK430">
            <v>0</v>
          </cell>
          <cell r="BL430">
            <v>-3649.3150684931506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</row>
        <row r="431">
          <cell r="A431" t="str">
            <v>CF-06-06-00</v>
          </cell>
          <cell r="B431" t="str">
            <v>Выплаты по реструктуризации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</row>
        <row r="432">
          <cell r="A432" t="str">
            <v>CF-06-07-00</v>
          </cell>
          <cell r="B432" t="str">
            <v>Лизинговые платежи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-849.66600000000005</v>
          </cell>
          <cell r="AB432">
            <v>-207.411</v>
          </cell>
          <cell r="AC432">
            <v>-922</v>
          </cell>
          <cell r="AD432">
            <v>-212</v>
          </cell>
          <cell r="AE432">
            <v>-210</v>
          </cell>
          <cell r="AF432">
            <v>-210</v>
          </cell>
          <cell r="AG432">
            <v>-210</v>
          </cell>
          <cell r="AH432">
            <v>-210</v>
          </cell>
          <cell r="AI432">
            <v>-210</v>
          </cell>
          <cell r="AJ432">
            <v>-210</v>
          </cell>
          <cell r="AK432">
            <v>-849.66600000000005</v>
          </cell>
          <cell r="AL432">
            <v>-1341.4110000000001</v>
          </cell>
          <cell r="AM432">
            <v>-630</v>
          </cell>
          <cell r="AN432">
            <v>-630</v>
          </cell>
          <cell r="AO432">
            <v>-849.66600000000005</v>
          </cell>
          <cell r="AP432">
            <v>-2191.0770000000002</v>
          </cell>
          <cell r="AQ432">
            <v>-2821.0770000000002</v>
          </cell>
          <cell r="AR432">
            <v>-3451.0770000000002</v>
          </cell>
          <cell r="AS432">
            <v>0</v>
          </cell>
          <cell r="AT432">
            <v>0</v>
          </cell>
          <cell r="AU432">
            <v>-849.66600000000005</v>
          </cell>
          <cell r="AV432">
            <v>-207.411</v>
          </cell>
          <cell r="AW432">
            <v>-922</v>
          </cell>
          <cell r="AX432">
            <v>-212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-849.66600000000005</v>
          </cell>
          <cell r="BF432">
            <v>-1341.4110000000001</v>
          </cell>
          <cell r="BG432">
            <v>0</v>
          </cell>
          <cell r="BH432">
            <v>0</v>
          </cell>
          <cell r="BI432">
            <v>-849.66600000000005</v>
          </cell>
          <cell r="BJ432">
            <v>-2191.0770000000002</v>
          </cell>
          <cell r="BK432">
            <v>-2191.0770000000002</v>
          </cell>
          <cell r="BL432">
            <v>-2191.0770000000002</v>
          </cell>
          <cell r="BM432">
            <v>0</v>
          </cell>
          <cell r="BN432">
            <v>0</v>
          </cell>
          <cell r="BO432">
            <v>-849.66600000000005</v>
          </cell>
          <cell r="BP432">
            <v>-472.72800000000001</v>
          </cell>
          <cell r="BQ432">
            <v>0</v>
          </cell>
          <cell r="BR432">
            <v>-568.04700000000003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-849.66600000000005</v>
          </cell>
          <cell r="BZ432">
            <v>-1040.7750000000001</v>
          </cell>
          <cell r="CA432">
            <v>0</v>
          </cell>
          <cell r="CB432">
            <v>0</v>
          </cell>
          <cell r="CC432">
            <v>-849.66600000000005</v>
          </cell>
          <cell r="CD432">
            <v>-1890.4410000000003</v>
          </cell>
          <cell r="CE432">
            <v>-1890.4410000000003</v>
          </cell>
          <cell r="CF432">
            <v>-1890.4410000000003</v>
          </cell>
        </row>
        <row r="433">
          <cell r="A433" t="str">
            <v>CF-06-08-00</v>
          </cell>
          <cell r="B433" t="str">
            <v>Банковская гарантия исполнения контракта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-1464.0550000000001</v>
          </cell>
          <cell r="Z433">
            <v>-4450.8490000000002</v>
          </cell>
          <cell r="AA433">
            <v>0</v>
          </cell>
          <cell r="AB433">
            <v>-1498.6079999999999</v>
          </cell>
          <cell r="AC433">
            <v>0</v>
          </cell>
          <cell r="AD433">
            <v>-30077.062480000004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-5914.9040000000005</v>
          </cell>
          <cell r="AL433">
            <v>-31575.670480000004</v>
          </cell>
          <cell r="AM433">
            <v>0</v>
          </cell>
          <cell r="AN433">
            <v>0</v>
          </cell>
          <cell r="AO433">
            <v>-5914.9040000000005</v>
          </cell>
          <cell r="AP433">
            <v>-37490.574480000003</v>
          </cell>
          <cell r="AQ433">
            <v>-37490.574480000003</v>
          </cell>
          <cell r="AR433">
            <v>-37490.574480000003</v>
          </cell>
          <cell r="AS433">
            <v>-1464.0550000000001</v>
          </cell>
          <cell r="AT433">
            <v>-4450.8490000000002</v>
          </cell>
          <cell r="AU433">
            <v>0</v>
          </cell>
          <cell r="AV433">
            <v>-1498.6079999999999</v>
          </cell>
          <cell r="AW433">
            <v>0</v>
          </cell>
          <cell r="AX433">
            <v>-30077.062480000004</v>
          </cell>
          <cell r="AY433">
            <v>-2573.1999999999998</v>
          </cell>
          <cell r="AZ433">
            <v>0</v>
          </cell>
          <cell r="BA433">
            <v>-27503.9</v>
          </cell>
          <cell r="BB433">
            <v>0</v>
          </cell>
          <cell r="BC433">
            <v>0</v>
          </cell>
          <cell r="BD433">
            <v>0</v>
          </cell>
          <cell r="BE433">
            <v>-5914.9040000000005</v>
          </cell>
          <cell r="BF433">
            <v>-31575.670480000004</v>
          </cell>
          <cell r="BG433">
            <v>-30077.100000000002</v>
          </cell>
          <cell r="BH433">
            <v>0</v>
          </cell>
          <cell r="BI433">
            <v>-5914.9040000000005</v>
          </cell>
          <cell r="BJ433">
            <v>-37490.574480000003</v>
          </cell>
          <cell r="BK433">
            <v>-67567.674480000001</v>
          </cell>
          <cell r="BL433">
            <v>-67567.674480000001</v>
          </cell>
          <cell r="BM433">
            <v>-1464.0550000000001</v>
          </cell>
          <cell r="BN433">
            <v>-4450.8490000000002</v>
          </cell>
          <cell r="BO433">
            <v>0</v>
          </cell>
          <cell r="BP433">
            <v>-1498.6079999999999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-5914.9040000000005</v>
          </cell>
          <cell r="BZ433">
            <v>-1498.6079999999999</v>
          </cell>
          <cell r="CA433">
            <v>0</v>
          </cell>
          <cell r="CB433">
            <v>0</v>
          </cell>
          <cell r="CC433">
            <v>-5914.9040000000005</v>
          </cell>
          <cell r="CD433">
            <v>-7413.5120000000006</v>
          </cell>
          <cell r="CE433">
            <v>-7413.5120000000006</v>
          </cell>
          <cell r="CF433">
            <v>-7413.5120000000006</v>
          </cell>
        </row>
        <row r="434">
          <cell r="A434" t="str">
            <v>CF-06-09-00</v>
          </cell>
          <cell r="B434" t="str">
            <v>Банковская гарантия на участие в конкурсе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-39.89</v>
          </cell>
          <cell r="Z434">
            <v>-73.972999999999999</v>
          </cell>
          <cell r="AA434">
            <v>0</v>
          </cell>
          <cell r="AB434">
            <v>0</v>
          </cell>
          <cell r="AC434">
            <v>-845.09707397260286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-113.863</v>
          </cell>
          <cell r="AL434">
            <v>-845.09707397260286</v>
          </cell>
          <cell r="AM434">
            <v>0</v>
          </cell>
          <cell r="AN434">
            <v>0</v>
          </cell>
          <cell r="AO434">
            <v>-113.863</v>
          </cell>
          <cell r="AP434">
            <v>-958.96007397260291</v>
          </cell>
          <cell r="AQ434">
            <v>-958.96007397260291</v>
          </cell>
          <cell r="AR434">
            <v>-958.96007397260291</v>
          </cell>
          <cell r="AS434">
            <v>-39.89</v>
          </cell>
          <cell r="AT434">
            <v>-73.972999999999999</v>
          </cell>
          <cell r="AU434">
            <v>0</v>
          </cell>
          <cell r="AV434">
            <v>0</v>
          </cell>
          <cell r="AW434">
            <v>-845.09707397260286</v>
          </cell>
          <cell r="AX434">
            <v>0</v>
          </cell>
          <cell r="AY434">
            <v>-157.80000000000001</v>
          </cell>
          <cell r="AZ434">
            <v>-687.3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-113.863</v>
          </cell>
          <cell r="BF434">
            <v>-845.09707397260286</v>
          </cell>
          <cell r="BG434">
            <v>-845.09999999999991</v>
          </cell>
          <cell r="BH434">
            <v>0</v>
          </cell>
          <cell r="BI434">
            <v>-113.863</v>
          </cell>
          <cell r="BJ434">
            <v>-958.96007397260291</v>
          </cell>
          <cell r="BK434">
            <v>-1804.0600739726028</v>
          </cell>
          <cell r="BL434">
            <v>-1804.0600739726028</v>
          </cell>
          <cell r="BM434">
            <v>-39.89</v>
          </cell>
          <cell r="BN434">
            <v>-73.972999999999999</v>
          </cell>
          <cell r="BO434">
            <v>0</v>
          </cell>
          <cell r="BP434">
            <v>0</v>
          </cell>
          <cell r="BQ434">
            <v>-106.027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-113.863</v>
          </cell>
          <cell r="BZ434">
            <v>-106.027</v>
          </cell>
          <cell r="CA434">
            <v>0</v>
          </cell>
          <cell r="CB434">
            <v>0</v>
          </cell>
          <cell r="CC434">
            <v>-113.863</v>
          </cell>
          <cell r="CD434">
            <v>-219.89</v>
          </cell>
          <cell r="CE434">
            <v>-219.89</v>
          </cell>
          <cell r="CF434">
            <v>-219.89</v>
          </cell>
        </row>
        <row r="435">
          <cell r="A435" t="str">
            <v>CF-06-10-00</v>
          </cell>
          <cell r="B435" t="str">
            <v>Прочие выплаты по фин. деятельности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-1785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-1785</v>
          </cell>
          <cell r="CA435">
            <v>0</v>
          </cell>
          <cell r="CB435">
            <v>0</v>
          </cell>
          <cell r="CC435">
            <v>0</v>
          </cell>
          <cell r="CD435">
            <v>-1785</v>
          </cell>
          <cell r="CE435">
            <v>-1785</v>
          </cell>
          <cell r="CF435">
            <v>-1785</v>
          </cell>
        </row>
        <row r="436">
          <cell r="A436" t="str">
            <v>CF-06-99-00</v>
          </cell>
          <cell r="B436" t="str">
            <v>Итого выплаты по фин. деятельности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-1503.9450000000002</v>
          </cell>
          <cell r="Z436">
            <v>-14524.822</v>
          </cell>
          <cell r="AA436">
            <v>-849.66600000000005</v>
          </cell>
          <cell r="AB436">
            <v>-59706.019</v>
          </cell>
          <cell r="AC436">
            <v>-1767.0970739726029</v>
          </cell>
          <cell r="AD436">
            <v>-30289.062480000004</v>
          </cell>
          <cell r="AE436">
            <v>-210</v>
          </cell>
          <cell r="AF436">
            <v>-999.04109589041093</v>
          </cell>
          <cell r="AG436">
            <v>-1294.9315068493152</v>
          </cell>
          <cell r="AH436">
            <v>-1985.3424657534247</v>
          </cell>
          <cell r="AI436">
            <v>-1985.3424657534247</v>
          </cell>
          <cell r="AJ436">
            <v>-1985.3424657534247</v>
          </cell>
          <cell r="AK436">
            <v>-16878.433000000001</v>
          </cell>
          <cell r="AL436">
            <v>-91762.178553972612</v>
          </cell>
          <cell r="AM436">
            <v>-2503.972602739726</v>
          </cell>
          <cell r="AN436">
            <v>-5956.0273972602736</v>
          </cell>
          <cell r="AO436">
            <v>-16878.433000000001</v>
          </cell>
          <cell r="AP436">
            <v>-108640.61155397262</v>
          </cell>
          <cell r="AQ436">
            <v>-111144.58415671234</v>
          </cell>
          <cell r="AR436">
            <v>-117100.61155397262</v>
          </cell>
          <cell r="AS436">
            <v>-1503.9450000000002</v>
          </cell>
          <cell r="AT436">
            <v>-14524.822</v>
          </cell>
          <cell r="AU436">
            <v>-849.66600000000005</v>
          </cell>
          <cell r="AV436">
            <v>-59706.019</v>
          </cell>
          <cell r="AW436">
            <v>-1767.0970739726029</v>
          </cell>
          <cell r="AX436">
            <v>-30289.062480000004</v>
          </cell>
          <cell r="AY436">
            <v>-2731</v>
          </cell>
          <cell r="AZ436">
            <v>-687.3</v>
          </cell>
          <cell r="BA436">
            <v>-27503.9</v>
          </cell>
          <cell r="BB436">
            <v>-789.04109589041093</v>
          </cell>
          <cell r="BC436">
            <v>-1084.9315068493152</v>
          </cell>
          <cell r="BD436">
            <v>-1775.3424657534247</v>
          </cell>
          <cell r="BE436">
            <v>-16878.433000000001</v>
          </cell>
          <cell r="BF436">
            <v>-91762.178553972612</v>
          </cell>
          <cell r="BG436">
            <v>-30922.2</v>
          </cell>
          <cell r="BH436">
            <v>-3649.3150684931506</v>
          </cell>
          <cell r="BI436">
            <v>-16878.433000000001</v>
          </cell>
          <cell r="BJ436">
            <v>-108640.61155397262</v>
          </cell>
          <cell r="BK436">
            <v>-139562.81155397263</v>
          </cell>
          <cell r="BL436">
            <v>-143212.12662246579</v>
          </cell>
          <cell r="BM436">
            <v>-1503.9450000000002</v>
          </cell>
          <cell r="BN436">
            <v>-14524.822</v>
          </cell>
          <cell r="BO436">
            <v>-849.66600000000005</v>
          </cell>
          <cell r="BP436">
            <v>-59971.336000000003</v>
          </cell>
          <cell r="BQ436">
            <v>-12391.027</v>
          </cell>
          <cell r="BR436">
            <v>-16568.046999999999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-16878.433000000001</v>
          </cell>
          <cell r="BZ436">
            <v>-88930.41</v>
          </cell>
          <cell r="CA436">
            <v>0</v>
          </cell>
          <cell r="CB436">
            <v>0</v>
          </cell>
          <cell r="CC436">
            <v>-16878.433000000001</v>
          </cell>
          <cell r="CD436">
            <v>-105808.84300000001</v>
          </cell>
          <cell r="CE436">
            <v>-105808.84300000001</v>
          </cell>
          <cell r="CF436">
            <v>-105808.84300000001</v>
          </cell>
        </row>
        <row r="437">
          <cell r="A437" t="str">
            <v>CF-06-99-99</v>
          </cell>
          <cell r="B437" t="str">
            <v>Денежный поток по финансовой деятельности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-1503.9450000000002</v>
          </cell>
          <cell r="Z437">
            <v>-14524.822</v>
          </cell>
          <cell r="AA437">
            <v>5233.6669999999995</v>
          </cell>
          <cell r="AB437">
            <v>-58706.019</v>
          </cell>
          <cell r="AC437">
            <v>-684.89707397260281</v>
          </cell>
          <cell r="AD437">
            <v>-29207.962480000006</v>
          </cell>
          <cell r="AE437">
            <v>80870.899999999994</v>
          </cell>
          <cell r="AF437">
            <v>30079.758904109589</v>
          </cell>
          <cell r="AG437">
            <v>69782.768493150681</v>
          </cell>
          <cell r="AH437">
            <v>-908.74246575342477</v>
          </cell>
          <cell r="AI437">
            <v>-909.84246575342468</v>
          </cell>
          <cell r="AJ437">
            <v>-910.94246575342459</v>
          </cell>
          <cell r="AK437">
            <v>-10795.1</v>
          </cell>
          <cell r="AL437">
            <v>-88598.878553972609</v>
          </cell>
          <cell r="AM437">
            <v>180733.42739726027</v>
          </cell>
          <cell r="AN437">
            <v>-2729.527397260274</v>
          </cell>
          <cell r="AO437">
            <v>-10795.1</v>
          </cell>
          <cell r="AP437">
            <v>-99393.978553972614</v>
          </cell>
          <cell r="AQ437">
            <v>81339.448843287653</v>
          </cell>
          <cell r="AR437">
            <v>78609.92144602738</v>
          </cell>
          <cell r="AS437">
            <v>-1503.9450000000002</v>
          </cell>
          <cell r="AT437">
            <v>-14524.822</v>
          </cell>
          <cell r="AU437">
            <v>5233.6669999999995</v>
          </cell>
          <cell r="AV437">
            <v>-58706.019</v>
          </cell>
          <cell r="AW437">
            <v>-684.89707397260281</v>
          </cell>
          <cell r="AX437">
            <v>-29207.962480000006</v>
          </cell>
          <cell r="AY437">
            <v>-327</v>
          </cell>
          <cell r="AZ437">
            <v>364.70000000000005</v>
          </cell>
          <cell r="BA437">
            <v>53530.1</v>
          </cell>
          <cell r="BB437">
            <v>30244.95890410959</v>
          </cell>
          <cell r="BC437">
            <v>69949.068493150684</v>
          </cell>
          <cell r="BD437">
            <v>-741.34246575342468</v>
          </cell>
          <cell r="BE437">
            <v>-10795.1</v>
          </cell>
          <cell r="BF437">
            <v>-88598.878553972609</v>
          </cell>
          <cell r="BG437">
            <v>53567.799999999996</v>
          </cell>
          <cell r="BH437">
            <v>99452.684931506854</v>
          </cell>
          <cell r="BI437">
            <v>-10795.1</v>
          </cell>
          <cell r="BJ437">
            <v>-99393.978553972614</v>
          </cell>
          <cell r="BK437">
            <v>-45826.178553972619</v>
          </cell>
          <cell r="BL437">
            <v>53626.506377534235</v>
          </cell>
          <cell r="BM437">
            <v>-1503.9450000000002</v>
          </cell>
          <cell r="BN437">
            <v>-14524.822</v>
          </cell>
          <cell r="BO437">
            <v>5233.6669999999995</v>
          </cell>
          <cell r="BP437">
            <v>-58971.336000000003</v>
          </cell>
          <cell r="BQ437">
            <v>-781.03800000000047</v>
          </cell>
          <cell r="BR437">
            <v>-398.11299999999937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-10795.1</v>
          </cell>
          <cell r="BZ437">
            <v>-60150.487000000001</v>
          </cell>
          <cell r="CA437">
            <v>0</v>
          </cell>
          <cell r="CB437">
            <v>0</v>
          </cell>
          <cell r="CC437">
            <v>-10795.1</v>
          </cell>
          <cell r="CD437">
            <v>-70945.587</v>
          </cell>
          <cell r="CE437">
            <v>-70945.587</v>
          </cell>
          <cell r="CF437">
            <v>-70945.587</v>
          </cell>
        </row>
        <row r="438">
          <cell r="A438" t="str">
            <v>CF-07-00-00</v>
          </cell>
          <cell r="B438" t="str">
            <v>Денежные средства на начала периода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33636.527000000002</v>
          </cell>
          <cell r="Z438">
            <v>15864.986000000001</v>
          </cell>
          <cell r="AA438">
            <v>11901.898000000012</v>
          </cell>
          <cell r="AB438">
            <v>335647.43100000004</v>
          </cell>
          <cell r="AC438">
            <v>112876.40599999996</v>
          </cell>
          <cell r="AD438">
            <v>109125.78605946814</v>
          </cell>
          <cell r="AE438">
            <v>47523.533026458826</v>
          </cell>
          <cell r="AF438">
            <v>28151.831594826173</v>
          </cell>
          <cell r="AG438">
            <v>24869.5875832663</v>
          </cell>
          <cell r="AH438">
            <v>41767.872615838263</v>
          </cell>
          <cell r="AI438">
            <v>49935.459676453946</v>
          </cell>
          <cell r="AJ438">
            <v>28505.333996443886</v>
          </cell>
          <cell r="AK438">
            <v>33636.527000000002</v>
          </cell>
          <cell r="AL438">
            <v>335647.43100000004</v>
          </cell>
          <cell r="AM438">
            <v>47523.533026458826</v>
          </cell>
          <cell r="AN438">
            <v>41767.872615838263</v>
          </cell>
          <cell r="AO438">
            <v>33636.527000000002</v>
          </cell>
          <cell r="AP438">
            <v>33636.527000000002</v>
          </cell>
          <cell r="AQ438">
            <v>33636.527000000002</v>
          </cell>
          <cell r="AR438">
            <v>33636.527000000002</v>
          </cell>
          <cell r="AS438">
            <v>33636.527000000002</v>
          </cell>
          <cell r="AT438">
            <v>15864.986000000001</v>
          </cell>
          <cell r="AU438">
            <v>11901.898000000012</v>
          </cell>
          <cell r="AV438">
            <v>335647.43100000004</v>
          </cell>
          <cell r="AW438">
            <v>112876.40599999996</v>
          </cell>
          <cell r="AX438">
            <v>109125.78605946814</v>
          </cell>
          <cell r="AY438">
            <v>241548.2</v>
          </cell>
          <cell r="AZ438">
            <v>262561.36699999997</v>
          </cell>
          <cell r="BA438">
            <v>236773.70807121106</v>
          </cell>
          <cell r="BB438">
            <v>206278.43677170092</v>
          </cell>
          <cell r="BC438">
            <v>142373.03217344289</v>
          </cell>
          <cell r="BD438">
            <v>29262.269864771573</v>
          </cell>
          <cell r="BE438">
            <v>33636.527000000002</v>
          </cell>
          <cell r="BF438">
            <v>335647.43100000004</v>
          </cell>
          <cell r="BG438">
            <v>241548.2</v>
          </cell>
          <cell r="BH438">
            <v>206278.43677170092</v>
          </cell>
          <cell r="BI438">
            <v>33636.527000000002</v>
          </cell>
          <cell r="BJ438">
            <v>33636.527000000002</v>
          </cell>
          <cell r="BK438">
            <v>33636.527000000002</v>
          </cell>
          <cell r="BL438">
            <v>33636.527000000002</v>
          </cell>
          <cell r="BM438">
            <v>33636.527000000002</v>
          </cell>
          <cell r="BN438">
            <v>15864.986000000001</v>
          </cell>
          <cell r="BO438">
            <v>11901.898000000012</v>
          </cell>
          <cell r="BP438">
            <v>335647.43100000004</v>
          </cell>
          <cell r="BQ438">
            <v>112877.27999999997</v>
          </cell>
          <cell r="BR438">
            <v>286818.41999999993</v>
          </cell>
          <cell r="BS438">
            <v>241548.06699999981</v>
          </cell>
          <cell r="BT438">
            <v>241548.06699999981</v>
          </cell>
          <cell r="BU438">
            <v>241548.06699999981</v>
          </cell>
          <cell r="BV438">
            <v>241548.06699999981</v>
          </cell>
          <cell r="BW438">
            <v>241548.06699999981</v>
          </cell>
          <cell r="BX438">
            <v>241548.06699999981</v>
          </cell>
          <cell r="BY438">
            <v>33636.527000000002</v>
          </cell>
          <cell r="BZ438">
            <v>335647.43100000004</v>
          </cell>
          <cell r="CA438">
            <v>241548.06699999981</v>
          </cell>
          <cell r="CB438">
            <v>241548.06699999981</v>
          </cell>
          <cell r="CC438">
            <v>33636.527000000002</v>
          </cell>
          <cell r="CD438">
            <v>33636.527000000002</v>
          </cell>
          <cell r="CE438">
            <v>33636.527000000002</v>
          </cell>
          <cell r="CF438">
            <v>33636.527000000002</v>
          </cell>
        </row>
        <row r="439">
          <cell r="A439" t="str">
            <v>P-01-00-00</v>
          </cell>
          <cell r="B439" t="str">
            <v>ЧИСЛЕННОСТЬ ПЕРСОНАЛА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53</v>
          </cell>
          <cell r="Z439">
            <v>68</v>
          </cell>
          <cell r="AA439">
            <v>81</v>
          </cell>
          <cell r="AB439">
            <v>90</v>
          </cell>
          <cell r="AC439">
            <v>110</v>
          </cell>
          <cell r="AD439">
            <v>120</v>
          </cell>
          <cell r="AE439">
            <v>125</v>
          </cell>
          <cell r="AF439">
            <v>126</v>
          </cell>
          <cell r="AG439">
            <v>128</v>
          </cell>
          <cell r="AH439">
            <v>129</v>
          </cell>
          <cell r="AI439">
            <v>130</v>
          </cell>
          <cell r="AJ439">
            <v>130</v>
          </cell>
          <cell r="AK439">
            <v>67.333333333333329</v>
          </cell>
          <cell r="AL439">
            <v>106.66666666666667</v>
          </cell>
          <cell r="AM439">
            <v>126.33333333333333</v>
          </cell>
          <cell r="AN439">
            <v>129.66666666666666</v>
          </cell>
          <cell r="AO439">
            <v>67.333333333333329</v>
          </cell>
          <cell r="AP439">
            <v>87</v>
          </cell>
          <cell r="AQ439">
            <v>100.1111111111111</v>
          </cell>
          <cell r="AR439">
            <v>107.5</v>
          </cell>
          <cell r="AS439">
            <v>53</v>
          </cell>
          <cell r="AT439">
            <v>68</v>
          </cell>
          <cell r="AU439">
            <v>81</v>
          </cell>
          <cell r="AV439">
            <v>90</v>
          </cell>
          <cell r="AW439">
            <v>110</v>
          </cell>
          <cell r="AX439">
            <v>120</v>
          </cell>
          <cell r="AY439">
            <v>131</v>
          </cell>
          <cell r="AZ439">
            <v>135</v>
          </cell>
          <cell r="BA439">
            <v>137</v>
          </cell>
          <cell r="BB439">
            <v>138</v>
          </cell>
          <cell r="BC439">
            <v>139</v>
          </cell>
          <cell r="BD439">
            <v>139</v>
          </cell>
          <cell r="BE439">
            <v>67.333333333333329</v>
          </cell>
          <cell r="BF439">
            <v>106.66666666666667</v>
          </cell>
          <cell r="BG439">
            <v>134.33333333333334</v>
          </cell>
          <cell r="BH439">
            <v>138.66666666666666</v>
          </cell>
          <cell r="BI439">
            <v>67.333333333333329</v>
          </cell>
          <cell r="BJ439">
            <v>87</v>
          </cell>
          <cell r="BK439">
            <v>102.77777777777779</v>
          </cell>
          <cell r="BL439">
            <v>111.75</v>
          </cell>
          <cell r="BM439">
            <v>53</v>
          </cell>
          <cell r="BN439">
            <v>68</v>
          </cell>
          <cell r="BO439">
            <v>81</v>
          </cell>
          <cell r="BP439">
            <v>87</v>
          </cell>
          <cell r="BQ439">
            <v>96</v>
          </cell>
          <cell r="BR439">
            <v>103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67.333333333333329</v>
          </cell>
          <cell r="BZ439">
            <v>95.333333333333329</v>
          </cell>
          <cell r="CA439">
            <v>0</v>
          </cell>
          <cell r="CB439">
            <v>0</v>
          </cell>
          <cell r="CC439">
            <v>67.333333333333329</v>
          </cell>
          <cell r="CD439">
            <v>81.333333333333329</v>
          </cell>
          <cell r="CE439">
            <v>54.222222222222221</v>
          </cell>
          <cell r="CF439">
            <v>40.666666666666664</v>
          </cell>
        </row>
        <row r="440">
          <cell r="A440" t="str">
            <v>P-01-01-00</v>
          </cell>
          <cell r="B440" t="str">
            <v>Производственных рабочие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</row>
        <row r="441">
          <cell r="A441" t="str">
            <v>P-01-02-00</v>
          </cell>
          <cell r="B441" t="str">
            <v>Линейный персонал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</row>
        <row r="442">
          <cell r="A442" t="str">
            <v>P-01-03-00</v>
          </cell>
          <cell r="B442" t="str">
            <v>Вспомогательные производственные рабочие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</row>
        <row r="443">
          <cell r="A443" t="str">
            <v>P-01-04-00</v>
          </cell>
          <cell r="B443" t="str">
            <v>Административно-управленческий персонал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47</v>
          </cell>
          <cell r="Z443">
            <v>56</v>
          </cell>
          <cell r="AA443">
            <v>59</v>
          </cell>
          <cell r="AB443">
            <v>72</v>
          </cell>
          <cell r="AC443">
            <v>90</v>
          </cell>
          <cell r="AD443">
            <v>97</v>
          </cell>
          <cell r="AE443">
            <v>102</v>
          </cell>
          <cell r="AF443">
            <v>103</v>
          </cell>
          <cell r="AG443">
            <v>105</v>
          </cell>
          <cell r="AH443">
            <v>106</v>
          </cell>
          <cell r="AI443">
            <v>107</v>
          </cell>
          <cell r="AJ443">
            <v>107</v>
          </cell>
          <cell r="AK443">
            <v>54</v>
          </cell>
          <cell r="AL443">
            <v>86.333333333333329</v>
          </cell>
          <cell r="AM443">
            <v>103.33333333333333</v>
          </cell>
          <cell r="AN443">
            <v>106.66666666666667</v>
          </cell>
          <cell r="AO443">
            <v>54</v>
          </cell>
          <cell r="AP443">
            <v>70.166666666666657</v>
          </cell>
          <cell r="AQ443">
            <v>81.222222222222214</v>
          </cell>
          <cell r="AR443">
            <v>87.583333333333329</v>
          </cell>
          <cell r="AS443">
            <v>47</v>
          </cell>
          <cell r="AT443">
            <v>56</v>
          </cell>
          <cell r="AU443">
            <v>59</v>
          </cell>
          <cell r="AV443">
            <v>72</v>
          </cell>
          <cell r="AW443">
            <v>90</v>
          </cell>
          <cell r="AX443">
            <v>97</v>
          </cell>
          <cell r="AY443">
            <v>106</v>
          </cell>
          <cell r="AZ443">
            <v>110</v>
          </cell>
          <cell r="BA443">
            <v>112</v>
          </cell>
          <cell r="BB443">
            <v>113</v>
          </cell>
          <cell r="BC443">
            <v>114</v>
          </cell>
          <cell r="BD443">
            <v>114</v>
          </cell>
          <cell r="BE443">
            <v>54</v>
          </cell>
          <cell r="BF443">
            <v>86.333333333333329</v>
          </cell>
          <cell r="BG443">
            <v>109.33333333333333</v>
          </cell>
          <cell r="BH443">
            <v>113.66666666666667</v>
          </cell>
          <cell r="BI443">
            <v>54</v>
          </cell>
          <cell r="BJ443">
            <v>70.166666666666657</v>
          </cell>
          <cell r="BK443">
            <v>83.222222222222214</v>
          </cell>
          <cell r="BL443">
            <v>90.833333333333329</v>
          </cell>
          <cell r="BM443">
            <v>47</v>
          </cell>
          <cell r="BN443">
            <v>56</v>
          </cell>
          <cell r="BO443">
            <v>59</v>
          </cell>
          <cell r="BP443">
            <v>66</v>
          </cell>
          <cell r="BQ443">
            <v>73</v>
          </cell>
          <cell r="BR443">
            <v>79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54</v>
          </cell>
          <cell r="BZ443">
            <v>72.666666666666671</v>
          </cell>
          <cell r="CA443">
            <v>0</v>
          </cell>
          <cell r="CB443">
            <v>0</v>
          </cell>
          <cell r="CC443">
            <v>54</v>
          </cell>
          <cell r="CD443">
            <v>63.333333333333336</v>
          </cell>
          <cell r="CE443">
            <v>42.222222222222221</v>
          </cell>
          <cell r="CF443">
            <v>31.666666666666668</v>
          </cell>
        </row>
        <row r="444">
          <cell r="A444" t="str">
            <v>P-01-05-00</v>
          </cell>
          <cell r="B444" t="str">
            <v>Вспомогательный персонал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6</v>
          </cell>
          <cell r="Z444">
            <v>12</v>
          </cell>
          <cell r="AA444">
            <v>22</v>
          </cell>
          <cell r="AB444">
            <v>18</v>
          </cell>
          <cell r="AC444">
            <v>20</v>
          </cell>
          <cell r="AD444">
            <v>23</v>
          </cell>
          <cell r="AE444">
            <v>23</v>
          </cell>
          <cell r="AF444">
            <v>23</v>
          </cell>
          <cell r="AG444">
            <v>23</v>
          </cell>
          <cell r="AH444">
            <v>23</v>
          </cell>
          <cell r="AI444">
            <v>23</v>
          </cell>
          <cell r="AJ444">
            <v>23</v>
          </cell>
          <cell r="AK444">
            <v>13.333333333333334</v>
          </cell>
          <cell r="AL444">
            <v>20.333333333333332</v>
          </cell>
          <cell r="AM444">
            <v>23</v>
          </cell>
          <cell r="AN444">
            <v>23</v>
          </cell>
          <cell r="AO444">
            <v>13.333333333333334</v>
          </cell>
          <cell r="AP444">
            <v>16.833333333333332</v>
          </cell>
          <cell r="AQ444">
            <v>18.888888888888889</v>
          </cell>
          <cell r="AR444">
            <v>19.916666666666664</v>
          </cell>
          <cell r="AS444">
            <v>6</v>
          </cell>
          <cell r="AT444">
            <v>12</v>
          </cell>
          <cell r="AU444">
            <v>22</v>
          </cell>
          <cell r="AV444">
            <v>18</v>
          </cell>
          <cell r="AW444">
            <v>20</v>
          </cell>
          <cell r="AX444">
            <v>23</v>
          </cell>
          <cell r="AY444">
            <v>25</v>
          </cell>
          <cell r="AZ444">
            <v>25</v>
          </cell>
          <cell r="BA444">
            <v>25</v>
          </cell>
          <cell r="BB444">
            <v>25</v>
          </cell>
          <cell r="BC444">
            <v>25</v>
          </cell>
          <cell r="BD444">
            <v>25</v>
          </cell>
          <cell r="BE444">
            <v>13.333333333333334</v>
          </cell>
          <cell r="BF444">
            <v>20.333333333333332</v>
          </cell>
          <cell r="BG444">
            <v>25</v>
          </cell>
          <cell r="BH444">
            <v>25</v>
          </cell>
          <cell r="BI444">
            <v>13.333333333333334</v>
          </cell>
          <cell r="BJ444">
            <v>16.833333333333332</v>
          </cell>
          <cell r="BK444">
            <v>19.555555555555554</v>
          </cell>
          <cell r="BL444">
            <v>20.916666666666664</v>
          </cell>
          <cell r="BM444">
            <v>6</v>
          </cell>
          <cell r="BN444">
            <v>12</v>
          </cell>
          <cell r="BO444">
            <v>22</v>
          </cell>
          <cell r="BP444">
            <v>21</v>
          </cell>
          <cell r="BQ444">
            <v>23</v>
          </cell>
          <cell r="BR444">
            <v>24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13.333333333333334</v>
          </cell>
          <cell r="BZ444">
            <v>22.666666666666668</v>
          </cell>
          <cell r="CA444">
            <v>0</v>
          </cell>
          <cell r="CB444">
            <v>0</v>
          </cell>
          <cell r="CC444">
            <v>13.333333333333334</v>
          </cell>
          <cell r="CD444">
            <v>18</v>
          </cell>
          <cell r="CE444">
            <v>12</v>
          </cell>
          <cell r="CF444">
            <v>9</v>
          </cell>
        </row>
        <row r="445">
          <cell r="A445" t="str">
            <v>F2-00</v>
          </cell>
          <cell r="B445" t="str">
            <v>ОТЧЕТ О ПРИБЫЛЯХ И УБЫТКАХ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</row>
        <row r="446">
          <cell r="A446" t="str">
            <v>F2-01</v>
          </cell>
          <cell r="B446" t="str">
            <v>Выручка (нетто)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</row>
        <row r="447">
          <cell r="A447" t="str">
            <v>F2-02</v>
          </cell>
          <cell r="B447" t="str">
            <v>Себестоимость проданных товаров, продукции, работ, услуг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</row>
        <row r="448">
          <cell r="A448" t="str">
            <v>F2-03</v>
          </cell>
          <cell r="B448" t="str">
            <v>Валовая прибыль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</row>
        <row r="449">
          <cell r="A449" t="str">
            <v>F2-04</v>
          </cell>
          <cell r="B449" t="str">
            <v>Коммерческие расходы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</row>
        <row r="450">
          <cell r="A450" t="str">
            <v>F2-05</v>
          </cell>
          <cell r="B450" t="str">
            <v>Управленческие расходы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</row>
        <row r="451">
          <cell r="A451" t="str">
            <v>F2-06</v>
          </cell>
          <cell r="B451" t="str">
            <v>Прибыль (убыток) от продаж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</row>
        <row r="452">
          <cell r="A452" t="str">
            <v>F2-07</v>
          </cell>
          <cell r="B452" t="str">
            <v>Проценты к получению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</row>
        <row r="453">
          <cell r="A453" t="str">
            <v>F2-08</v>
          </cell>
          <cell r="B453" t="str">
            <v>Проценты к уплате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</row>
        <row r="454">
          <cell r="A454" t="str">
            <v>F2-09</v>
          </cell>
          <cell r="B454" t="str">
            <v>Доходы от участия в других организациях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</row>
        <row r="455">
          <cell r="A455" t="str">
            <v>F2-10</v>
          </cell>
          <cell r="B455" t="str">
            <v>Прочие операционные доходы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</row>
        <row r="456">
          <cell r="A456" t="str">
            <v>F2-11</v>
          </cell>
          <cell r="B456" t="str">
            <v>Прочие операционные расходы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</row>
        <row r="457">
          <cell r="A457" t="str">
            <v>F2-12</v>
          </cell>
          <cell r="B457" t="str">
            <v>Внереализационные доходы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</row>
        <row r="458">
          <cell r="A458" t="str">
            <v>F2-13</v>
          </cell>
          <cell r="B458" t="str">
            <v>Внереализационные расходы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</row>
        <row r="459">
          <cell r="A459" t="str">
            <v>F2-14</v>
          </cell>
          <cell r="B459" t="str">
            <v>Чрезвычайные доходы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</row>
        <row r="460">
          <cell r="A460" t="str">
            <v>F2-15</v>
          </cell>
          <cell r="B460" t="str">
            <v>Чрезвычайные расходы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</row>
        <row r="461">
          <cell r="A461" t="str">
            <v>F2-16</v>
          </cell>
          <cell r="B461" t="str">
            <v>Прибыль (убыток) до налогообложения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</row>
        <row r="462">
          <cell r="A462" t="str">
            <v>F2-17</v>
          </cell>
          <cell r="B462" t="str">
            <v>Отложенные налоговые активы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</row>
        <row r="463">
          <cell r="A463" t="str">
            <v>F2-18</v>
          </cell>
          <cell r="B463" t="str">
            <v>Отложенные налоговые обязательства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</row>
        <row r="464">
          <cell r="A464" t="str">
            <v>F2-19</v>
          </cell>
          <cell r="B464" t="str">
            <v xml:space="preserve">Текущий налог на прибыль 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</row>
        <row r="465">
          <cell r="A465" t="str">
            <v>F2-20</v>
          </cell>
          <cell r="B465" t="str">
            <v>Прочие доходы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</row>
        <row r="466">
          <cell r="A466" t="str">
            <v>F2-21</v>
          </cell>
          <cell r="B466" t="str">
            <v>Прочие расходы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</row>
        <row r="467">
          <cell r="A467" t="str">
            <v>F2-22</v>
          </cell>
          <cell r="B467" t="str">
            <v>Чистая прибыль (убыток) отчетного периода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</row>
        <row r="468">
          <cell r="A468" t="str">
            <v>F2-23</v>
          </cell>
          <cell r="B468" t="str">
            <v>Доля меньшинства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</row>
        <row r="469">
          <cell r="A469" t="str">
            <v>F2-24</v>
          </cell>
          <cell r="B469" t="str">
            <v>Постоянные налоговые обязательства (активы)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</row>
        <row r="470">
          <cell r="A470" t="str">
            <v>F2-25</v>
          </cell>
          <cell r="B470" t="str">
            <v>Списанные отложенные налоговые активы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</row>
        <row r="471">
          <cell r="A471" t="str">
            <v>F2-26</v>
          </cell>
          <cell r="B471" t="str">
            <v>Списанные отложенные налоговые обязательства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</row>
        <row r="472">
          <cell r="A472" t="str">
            <v>F2-27</v>
          </cell>
          <cell r="B472" t="str">
            <v>Базовая прибыль (убыток) на акцию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</row>
        <row r="473">
          <cell r="A473" t="str">
            <v>F2-28</v>
          </cell>
          <cell r="B473" t="str">
            <v>Разводненная прибыль (убыток) на акцию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Данные для расчёта сметы"/>
      <sheetName val="ПДР"/>
      <sheetName val="см8"/>
      <sheetName val="DATA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Зап-3- СЦБ"/>
      <sheetName val="все"/>
      <sheetName val="Табл38-7"/>
      <sheetName val="Кредиты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ПОДПИСИ"/>
      <sheetName val="РАСЧЕТ"/>
      <sheetName val="Счет-Фактур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.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 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КБК ДПК"/>
      <sheetName val="Вспом."/>
      <sheetName val="УКП"/>
      <sheetName val="БД"/>
      <sheetName val="Лист4"/>
      <sheetName val="Общий"/>
      <sheetName val="ТабР"/>
      <sheetName val="ЕТС (ф)"/>
      <sheetName val="база"/>
      <sheetName val="3_гидромет"/>
      <sheetName val="Исх. 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ПС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таблица_руко_x0019__x0015__x0009__x0003__x000c__x0011__x0011_"/>
      <sheetName val="Расчет №1.1"/>
      <sheetName val="Расчет №2.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см 5 ОДД "/>
      <sheetName val="Смета _4ПР ЭХЗ"/>
      <sheetName val="РабПр"/>
      <sheetName val="41"/>
      <sheetName val=" Свод"/>
      <sheetName val="Договорная цена"/>
      <sheetName val="ГАЗ_камаз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сходная"/>
      <sheetName val="3 Сл.-структура затрат"/>
      <sheetName val="Пра"/>
      <sheetName val="ПС 110 кВ (доп)"/>
      <sheetName val="Тестовый"/>
      <sheetName val="№2Гидромет."/>
      <sheetName val="№2Геолог"/>
      <sheetName val="№2Геолог с.п."/>
      <sheetName val="№3Экологи (2эта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таблица_руко 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ТЗ_АСУ-11"/>
      <sheetName val="лч_и_кам1"/>
      <sheetName val="ИД_СМР1"/>
      <sheetName val="Вспом_1"/>
      <sheetName val="Бл_электр_1"/>
      <sheetName val="2_Геология1"/>
      <sheetName val="Объем_работ1"/>
      <sheetName val="Виды_работ_АСО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Индексы"/>
      <sheetName val="сводная (2)"/>
      <sheetName val="Расч(подряд)"/>
      <sheetName val="таблица_руко_3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Пр2 Р. стоимости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СМ          "/>
      <sheetName val="таблица_руко       "/>
      <sheetName val="таблица_руко  _x0009_    "/>
      <sheetName val="Прил 6.57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Характеристические ФО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B1">
            <v>0</v>
          </cell>
        </row>
      </sheetData>
      <sheetData sheetId="808"/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/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/>
      <sheetData sheetId="825"/>
      <sheetData sheetId="826">
        <row r="1">
          <cell r="B1">
            <v>0</v>
          </cell>
        </row>
      </sheetData>
      <sheetData sheetId="827"/>
      <sheetData sheetId="828"/>
      <sheetData sheetId="829">
        <row r="1">
          <cell r="B1">
            <v>0</v>
          </cell>
        </row>
      </sheetData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B1">
            <v>0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1">
          <cell r="B1">
            <v>0</v>
          </cell>
        </row>
      </sheetData>
      <sheetData sheetId="853"/>
      <sheetData sheetId="854"/>
      <sheetData sheetId="855"/>
      <sheetData sheetId="856"/>
      <sheetData sheetId="857"/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/>
      <sheetData sheetId="862"/>
      <sheetData sheetId="863">
        <row r="1">
          <cell r="B1">
            <v>0</v>
          </cell>
        </row>
      </sheetData>
      <sheetData sheetId="864"/>
      <sheetData sheetId="865"/>
      <sheetData sheetId="866"/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/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/>
      <sheetData sheetId="875"/>
      <sheetData sheetId="876" refreshError="1"/>
      <sheetData sheetId="877"/>
      <sheetData sheetId="878"/>
      <sheetData sheetId="879" refreshError="1"/>
      <sheetData sheetId="880"/>
      <sheetData sheetId="881">
        <row r="1">
          <cell r="B1">
            <v>0</v>
          </cell>
        </row>
      </sheetData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>
        <row r="1">
          <cell r="B1">
            <v>0</v>
          </cell>
        </row>
      </sheetData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 refreshError="1"/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 refreshError="1"/>
      <sheetData sheetId="1314">
        <row r="1">
          <cell r="B1">
            <v>0</v>
          </cell>
        </row>
      </sheetData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 refreshError="1"/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>
        <row r="1">
          <cell r="B1">
            <v>0</v>
          </cell>
        </row>
      </sheetData>
      <sheetData sheetId="1790"/>
      <sheetData sheetId="1791">
        <row r="1">
          <cell r="B1">
            <v>0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 refreshError="1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/>
      <sheetData sheetId="1898" refreshError="1"/>
      <sheetData sheetId="1899" refreshError="1"/>
      <sheetData sheetId="1900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  <sheetName val="к.84-к.83"/>
      <sheetName val="топография"/>
      <sheetName val="Коэфф1."/>
      <sheetName val="вариант"/>
      <sheetName val="Табл38-7"/>
      <sheetName val="СметаСводная Колпино"/>
      <sheetName val="Данные для расчёта сметы"/>
      <sheetName val="Разработка проекта"/>
      <sheetName val="Лист1"/>
      <sheetName val="Обновление"/>
      <sheetName val="Цена"/>
      <sheetName val="Product"/>
      <sheetName val="Смета"/>
      <sheetName val="СС"/>
      <sheetName val="все"/>
      <sheetName val="Суточная"/>
      <sheetName val="График"/>
      <sheetName val="COA- Nov  02"/>
      <sheetName val="мсн"/>
      <sheetName val="Opex personnel (Term facs)"/>
      <sheetName val="1.1"/>
      <sheetName val="Сводная"/>
      <sheetName val="СПЕЦИФИКАЦИЯ"/>
      <sheetName val="Зап-3- СЦБ"/>
      <sheetName val="Смета 1"/>
      <sheetName val="Пример расчета"/>
      <sheetName val="свод 2"/>
      <sheetName val="КП (2)"/>
      <sheetName val="Капитальные затраты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Ачинский НПЗ"/>
      <sheetName val="Лист опроса"/>
      <sheetName val="Summary"/>
      <sheetName val="2.2 "/>
      <sheetName val="НЕДЕЛИ"/>
      <sheetName val="1"/>
      <sheetName val="Journals"/>
      <sheetName val="Norm"/>
      <sheetName val="Шкаф"/>
      <sheetName val="Прайс лист"/>
      <sheetName val="93-110"/>
      <sheetName val="OCK1"/>
      <sheetName val="начало"/>
      <sheetName val="Амур ДОН"/>
      <sheetName val="Курсы"/>
      <sheetName val="исходные данные"/>
      <sheetName val="расчетные таблицы"/>
      <sheetName val="№5 СУБ Инж защ"/>
      <sheetName val="Сметы за сопровождение"/>
      <sheetName val="свод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бухгалтерии"/>
      <sheetName val="перечень к договору &quot;Ростехинве"/>
      <sheetName val="РЕЕСТР"/>
      <sheetName val="у нас есть в БТИ нет"/>
      <sheetName val="у нас нет в БТИ есть "/>
      <sheetName val="объекты есть в реестре и догово"/>
      <sheetName val="последний перечень для инвентар"/>
      <sheetName val="у нас есть в бти нет и нет техп"/>
    </sheetNames>
    <sheetDataSet>
      <sheetData sheetId="0" refreshError="1"/>
      <sheetData sheetId="1" refreshError="1">
        <row r="1">
          <cell r="A1" t="str">
            <v>17701844000002</v>
          </cell>
          <cell r="B1" t="str">
            <v>17701844000002</v>
          </cell>
          <cell r="C1">
            <v>7701844000002</v>
          </cell>
          <cell r="D1" t="str">
            <v>Административный блок АБК-1</v>
          </cell>
          <cell r="E1" t="str">
            <v>А10120406</v>
          </cell>
          <cell r="F1">
            <v>11747</v>
          </cell>
          <cell r="G1">
            <v>9801.9</v>
          </cell>
        </row>
        <row r="2">
          <cell r="A2" t="str">
            <v>17701844000004</v>
          </cell>
          <cell r="B2" t="str">
            <v>17701844000004</v>
          </cell>
          <cell r="C2">
            <v>7701844000004</v>
          </cell>
          <cell r="D2" t="str">
            <v>Административное здание (база"Аппаратстроя" и "Промстроя")</v>
          </cell>
          <cell r="E2" t="str">
            <v>UK 1100000</v>
          </cell>
          <cell r="F2">
            <v>1844.1</v>
          </cell>
          <cell r="G2">
            <v>1602.7</v>
          </cell>
        </row>
        <row r="3">
          <cell r="A3" t="str">
            <v>17701844000008</v>
          </cell>
          <cell r="B3" t="str">
            <v>17701844000008</v>
          </cell>
          <cell r="C3">
            <v>7701844000008</v>
          </cell>
          <cell r="D3" t="str">
            <v>Административный корпус АБК-2 (Курчатовский Центрэлектромонтаж)</v>
          </cell>
          <cell r="E3" t="str">
            <v>UK 1100000</v>
          </cell>
          <cell r="F3">
            <v>1943.4</v>
          </cell>
          <cell r="G3">
            <v>1614.7</v>
          </cell>
        </row>
        <row r="4">
          <cell r="A4" t="str">
            <v>17701844000017</v>
          </cell>
          <cell r="B4" t="str">
            <v>17701844000017</v>
          </cell>
          <cell r="C4">
            <v>7701844000017</v>
          </cell>
          <cell r="D4" t="str">
            <v>Административно-бытовой корпус ХОЯТ</v>
          </cell>
          <cell r="E4" t="str">
            <v>А10120404</v>
          </cell>
          <cell r="F4">
            <v>5968.1</v>
          </cell>
          <cell r="G4">
            <v>5067.1000000000004</v>
          </cell>
        </row>
        <row r="5">
          <cell r="A5" t="str">
            <v>17701844000022</v>
          </cell>
          <cell r="B5" t="str">
            <v>17701844000022</v>
          </cell>
          <cell r="C5">
            <v>7701844000022</v>
          </cell>
          <cell r="D5" t="str">
            <v>Административно-хозяйственный корпус (строительное управление "Энергогидромехан</v>
          </cell>
          <cell r="E5" t="str">
            <v>UK 1100000</v>
          </cell>
          <cell r="F5">
            <v>380.3</v>
          </cell>
          <cell r="G5">
            <v>261.2</v>
          </cell>
        </row>
        <row r="6">
          <cell r="A6" t="str">
            <v>17701844000038</v>
          </cell>
          <cell r="B6" t="str">
            <v>17701844000038</v>
          </cell>
          <cell r="C6">
            <v>7701844000038</v>
          </cell>
          <cell r="D6" t="str">
            <v>Аппаратная маслохозяйства</v>
          </cell>
          <cell r="E6" t="str">
            <v>А10050101</v>
          </cell>
          <cell r="F6">
            <v>228.5</v>
          </cell>
          <cell r="G6">
            <v>79.099999999999994</v>
          </cell>
        </row>
        <row r="7">
          <cell r="A7" t="str">
            <v>17701844000044</v>
          </cell>
          <cell r="B7" t="str">
            <v>17701844000044</v>
          </cell>
          <cell r="C7">
            <v>7701844000044</v>
          </cell>
          <cell r="D7" t="str">
            <v>Арматурное  хозяйство (Комбинат специальных строительных конструкций)</v>
          </cell>
          <cell r="E7" t="str">
            <v>UK 1100000</v>
          </cell>
          <cell r="F7">
            <v>3398.1</v>
          </cell>
          <cell r="G7">
            <v>2374</v>
          </cell>
        </row>
        <row r="8">
          <cell r="A8" t="str">
            <v>17701844000048</v>
          </cell>
          <cell r="B8" t="str">
            <v>17701844000048</v>
          </cell>
          <cell r="C8">
            <v>7701844000048</v>
          </cell>
          <cell r="D8" t="str">
            <v>Ассистентская комната на 2 рабочих места</v>
          </cell>
          <cell r="E8" t="str">
            <v>А10020764</v>
          </cell>
          <cell r="F8">
            <v>12.4</v>
          </cell>
          <cell r="G8">
            <v>0</v>
          </cell>
        </row>
        <row r="9">
          <cell r="A9" t="str">
            <v>17701844000050</v>
          </cell>
          <cell r="B9" t="str">
            <v>17701844000050</v>
          </cell>
          <cell r="C9">
            <v>7701844000050</v>
          </cell>
          <cell r="D9" t="str">
            <v>Асфальто-битумная установка асфальтового завода (Комбинат специальных строитель</v>
          </cell>
          <cell r="E9" t="str">
            <v>UK 1200000</v>
          </cell>
          <cell r="F9">
            <v>275</v>
          </cell>
          <cell r="G9">
            <v>213</v>
          </cell>
        </row>
        <row r="10">
          <cell r="A10" t="str">
            <v>17701844000066</v>
          </cell>
          <cell r="B10" t="str">
            <v>17701844000066</v>
          </cell>
          <cell r="C10">
            <v>7701844000066</v>
          </cell>
          <cell r="D10" t="str">
            <v>База ДАЭМ (ХМУ)</v>
          </cell>
          <cell r="E10" t="str">
            <v>UK 1100000</v>
          </cell>
          <cell r="F10">
            <v>3017.7</v>
          </cell>
          <cell r="G10">
            <v>2631.1</v>
          </cell>
        </row>
        <row r="11">
          <cell r="A11" t="str">
            <v>17701844000070</v>
          </cell>
          <cell r="B11" t="str">
            <v>17701844000070</v>
          </cell>
          <cell r="C11">
            <v>7701844000070</v>
          </cell>
          <cell r="D11" t="str">
            <v>База Отдела главного энергетика</v>
          </cell>
          <cell r="E11" t="str">
            <v>UK 1100000</v>
          </cell>
          <cell r="F11">
            <v>1877.9</v>
          </cell>
          <cell r="G11">
            <v>1539.9</v>
          </cell>
        </row>
        <row r="12">
          <cell r="A12" t="str">
            <v>17701844000074</v>
          </cell>
          <cell r="B12" t="str">
            <v>17701844000074</v>
          </cell>
          <cell r="C12">
            <v>7701844000074</v>
          </cell>
          <cell r="D12" t="str">
            <v>База строймеханизации (база управления механизации строительных работ)</v>
          </cell>
          <cell r="E12" t="str">
            <v>UK 1200000</v>
          </cell>
          <cell r="F12">
            <v>8634.6</v>
          </cell>
          <cell r="G12">
            <v>5706.2</v>
          </cell>
        </row>
        <row r="13">
          <cell r="A13" t="str">
            <v>17701844000075</v>
          </cell>
          <cell r="B13" t="str">
            <v>17701844000075</v>
          </cell>
          <cell r="C13">
            <v>7701844000075</v>
          </cell>
          <cell r="D13" t="str">
            <v>База управления гидротех. работ (Строительное управление Гидрострой)</v>
          </cell>
          <cell r="E13" t="str">
            <v>UK 1200000</v>
          </cell>
          <cell r="F13">
            <v>1864</v>
          </cell>
          <cell r="G13">
            <v>1714.4</v>
          </cell>
        </row>
        <row r="14">
          <cell r="A14" t="str">
            <v>17701844000076</v>
          </cell>
          <cell r="B14" t="str">
            <v>17701844000076</v>
          </cell>
          <cell r="C14">
            <v>7701844000076</v>
          </cell>
          <cell r="D14" t="str">
            <v>База Управления малой механизации</v>
          </cell>
          <cell r="E14" t="str">
            <v>UK 1100000</v>
          </cell>
          <cell r="F14">
            <v>6246.4</v>
          </cell>
          <cell r="G14">
            <v>3778</v>
          </cell>
        </row>
        <row r="15">
          <cell r="A15" t="str">
            <v>17701844000093</v>
          </cell>
          <cell r="B15" t="str">
            <v>17701844000093</v>
          </cell>
          <cell r="C15">
            <v>7701844000093</v>
          </cell>
          <cell r="D15" t="str">
            <v>Баки планово-предупредительного ремонта и насосы трапных вод вспомогательной си</v>
          </cell>
          <cell r="E15" t="str">
            <v>А20060161</v>
          </cell>
          <cell r="F15">
            <v>9155.7999999999993</v>
          </cell>
          <cell r="G15">
            <v>5494.7</v>
          </cell>
        </row>
        <row r="16">
          <cell r="A16" t="str">
            <v>17701844000098</v>
          </cell>
          <cell r="B16" t="str">
            <v>17701844000098</v>
          </cell>
          <cell r="C16">
            <v>7701844000098</v>
          </cell>
          <cell r="D16" t="str">
            <v>Береговая насосная станция N1,2 и водоприемник</v>
          </cell>
          <cell r="E16" t="str">
            <v>А20118506</v>
          </cell>
          <cell r="F16">
            <v>19335.8</v>
          </cell>
          <cell r="G16">
            <v>6016.3</v>
          </cell>
        </row>
        <row r="17">
          <cell r="A17" t="str">
            <v>17701844000101</v>
          </cell>
          <cell r="B17" t="str">
            <v>17701844000101</v>
          </cell>
          <cell r="C17">
            <v>7701844000101</v>
          </cell>
          <cell r="D17" t="str">
            <v>Бетонная  площадка  6100 кв.м (Комбинат специальных строительных конструкций)</v>
          </cell>
          <cell r="E17" t="str">
            <v>UK 1200000</v>
          </cell>
          <cell r="F17">
            <v>172.7</v>
          </cell>
          <cell r="G17">
            <v>127.9</v>
          </cell>
        </row>
        <row r="18">
          <cell r="A18" t="str">
            <v>17701844000105</v>
          </cell>
          <cell r="B18" t="str">
            <v>17701844000105</v>
          </cell>
          <cell r="C18">
            <v>7701844000105</v>
          </cell>
          <cell r="D18" t="str">
            <v>Бетонно-растворный  цех (Комбинат специальных строительных конструкций)</v>
          </cell>
          <cell r="E18" t="str">
            <v>UK 1100000</v>
          </cell>
          <cell r="F18">
            <v>3563.3</v>
          </cell>
          <cell r="G18">
            <v>2545.5</v>
          </cell>
        </row>
        <row r="19">
          <cell r="A19" t="str">
            <v>17701844000109</v>
          </cell>
          <cell r="B19" t="str">
            <v>17701844000109</v>
          </cell>
          <cell r="C19">
            <v>7701844000109</v>
          </cell>
          <cell r="D19" t="str">
            <v>Бетонные площадки  Аппаратстроя</v>
          </cell>
          <cell r="E19" t="str">
            <v>UK 1200000</v>
          </cell>
          <cell r="F19">
            <v>20.5</v>
          </cell>
          <cell r="G19">
            <v>15.6</v>
          </cell>
        </row>
        <row r="20">
          <cell r="A20" t="str">
            <v>17701844000111</v>
          </cell>
          <cell r="B20" t="str">
            <v>17701844000111</v>
          </cell>
          <cell r="C20">
            <v>7701844000111</v>
          </cell>
          <cell r="D20" t="str">
            <v>Бетонные площадки ("Курскэнергозащита")</v>
          </cell>
          <cell r="E20" t="str">
            <v>UK 1200000</v>
          </cell>
          <cell r="F20">
            <v>105.2</v>
          </cell>
          <cell r="G20">
            <v>77.900000000000006</v>
          </cell>
        </row>
        <row r="21">
          <cell r="A21" t="str">
            <v>17701844000112</v>
          </cell>
          <cell r="B21" t="str">
            <v>17701844000112</v>
          </cell>
          <cell r="C21">
            <v>7701844000112</v>
          </cell>
          <cell r="D21" t="str">
            <v>Бетонные площадки Промстроя</v>
          </cell>
          <cell r="E21" t="str">
            <v>UK 1200000</v>
          </cell>
          <cell r="F21">
            <v>10.199999999999999</v>
          </cell>
          <cell r="G21">
            <v>7.7</v>
          </cell>
        </row>
        <row r="22">
          <cell r="A22" t="str">
            <v>17701844000122</v>
          </cell>
          <cell r="B22" t="str">
            <v>17701844000122</v>
          </cell>
          <cell r="C22">
            <v>7701844000122</v>
          </cell>
          <cell r="D22" t="str">
            <v>Битумохранилище  асфальтового  завода (Комбинат специальных строительных констр</v>
          </cell>
          <cell r="E22" t="str">
            <v>UK 1200000</v>
          </cell>
          <cell r="F22">
            <v>908.3</v>
          </cell>
          <cell r="G22">
            <v>703.4</v>
          </cell>
        </row>
        <row r="23">
          <cell r="A23" t="str">
            <v>17701844000139</v>
          </cell>
          <cell r="B23" t="str">
            <v>17701844000139</v>
          </cell>
          <cell r="C23">
            <v>7701844000139</v>
          </cell>
          <cell r="D23" t="str">
            <v>Благоустройство площадки, дорожки (Курчатовский Центрэлектромонтаж)</v>
          </cell>
          <cell r="E23" t="str">
            <v>UK 1200000</v>
          </cell>
          <cell r="F23">
            <v>10.3</v>
          </cell>
          <cell r="G23">
            <v>8.4</v>
          </cell>
        </row>
        <row r="24">
          <cell r="A24" t="str">
            <v>17701844000142</v>
          </cell>
          <cell r="B24" t="str">
            <v>17701844000142</v>
          </cell>
          <cell r="C24">
            <v>7701844000142</v>
          </cell>
          <cell r="D24" t="str">
            <v>Благоустройство территории  административно-бытового корпуса</v>
          </cell>
          <cell r="E24" t="str">
            <v>А20120033</v>
          </cell>
          <cell r="F24">
            <v>706.1</v>
          </cell>
          <cell r="G24">
            <v>263.39999999999998</v>
          </cell>
        </row>
        <row r="25">
          <cell r="A25" t="str">
            <v>17701844000144</v>
          </cell>
          <cell r="B25" t="str">
            <v>17701844000144</v>
          </cell>
          <cell r="C25">
            <v>7701844000144</v>
          </cell>
          <cell r="D25" t="str">
            <v>Благоустройство-площадки, дорожки- асфальтового завода (Комбинат специальных ст</v>
          </cell>
          <cell r="E25" t="str">
            <v>UК 1200000</v>
          </cell>
          <cell r="F25">
            <v>108.4</v>
          </cell>
          <cell r="G25">
            <v>91</v>
          </cell>
        </row>
        <row r="26">
          <cell r="A26" t="str">
            <v>17701844000180</v>
          </cell>
          <cell r="B26" t="str">
            <v>17701844000180</v>
          </cell>
          <cell r="C26">
            <v>7701844000180</v>
          </cell>
          <cell r="D26" t="str">
            <v>Бытовой комплекс на 250 чел. (Автотранспортное предприятие)</v>
          </cell>
          <cell r="E26" t="str">
            <v>UK 1200000</v>
          </cell>
          <cell r="F26">
            <v>644.79999999999995</v>
          </cell>
          <cell r="G26">
            <v>434.8</v>
          </cell>
        </row>
        <row r="27">
          <cell r="A27" t="str">
            <v>17701844000188</v>
          </cell>
          <cell r="B27" t="str">
            <v>17701844000188</v>
          </cell>
          <cell r="C27">
            <v>7701844000188</v>
          </cell>
          <cell r="D27" t="str">
            <v>Бытовые здания с лабораторией асфальтового завода (Комбинат специальных строите</v>
          </cell>
          <cell r="E27" t="str">
            <v>UK 1100000</v>
          </cell>
          <cell r="F27">
            <v>209.6</v>
          </cell>
          <cell r="G27">
            <v>186.5</v>
          </cell>
        </row>
        <row r="28">
          <cell r="A28" t="str">
            <v>17701844000229</v>
          </cell>
          <cell r="B28" t="str">
            <v>17701844000229</v>
          </cell>
          <cell r="C28">
            <v>7701844000229</v>
          </cell>
          <cell r="D28" t="str">
            <v>Авторемонтная мастерская (Автотранспортное предприятие)</v>
          </cell>
          <cell r="E28" t="str">
            <v>UK 1100000</v>
          </cell>
          <cell r="F28">
            <v>1216</v>
          </cell>
          <cell r="G28">
            <v>831.1</v>
          </cell>
        </row>
        <row r="29">
          <cell r="A29" t="str">
            <v>17701844000245</v>
          </cell>
          <cell r="B29" t="str">
            <v>17701844000245</v>
          </cell>
          <cell r="C29">
            <v>7701844000245</v>
          </cell>
          <cell r="D29" t="str">
            <v>Венттруба с газгольдеромн - 150 м</v>
          </cell>
          <cell r="E29" t="str">
            <v>А20010001</v>
          </cell>
          <cell r="F29">
            <v>7203.1</v>
          </cell>
          <cell r="G29">
            <v>3788</v>
          </cell>
        </row>
        <row r="30">
          <cell r="A30" t="str">
            <v>17701844000253</v>
          </cell>
          <cell r="B30" t="str">
            <v>17701844000253</v>
          </cell>
          <cell r="C30">
            <v>7701844000253</v>
          </cell>
          <cell r="D30" t="str">
            <v>Внутриплощадочные ав.дороги промплощадки</v>
          </cell>
          <cell r="E30" t="str">
            <v>А20050118</v>
          </cell>
          <cell r="F30">
            <v>9442.4</v>
          </cell>
          <cell r="G30">
            <v>6118.6</v>
          </cell>
        </row>
        <row r="31">
          <cell r="A31" t="str">
            <v>17701844000296</v>
          </cell>
          <cell r="B31" t="str">
            <v>17701844000296</v>
          </cell>
          <cell r="C31">
            <v>7701844000296</v>
          </cell>
          <cell r="D31" t="str">
            <v>Внутриплощадочные теплосети (Курчатовский Центрэлектромонтаж)</v>
          </cell>
          <cell r="E31" t="str">
            <v>UK 1245273</v>
          </cell>
          <cell r="F31">
            <v>80.7</v>
          </cell>
          <cell r="G31">
            <v>35.700000000000003</v>
          </cell>
        </row>
        <row r="32">
          <cell r="A32" t="str">
            <v>17701844000329</v>
          </cell>
          <cell r="B32" t="str">
            <v>17701844000329</v>
          </cell>
          <cell r="C32">
            <v>7701844000329</v>
          </cell>
          <cell r="D32" t="str">
            <v>Автоматизиров.склад наполнителей</v>
          </cell>
          <cell r="E32" t="str">
            <v>UK 1200000</v>
          </cell>
          <cell r="F32">
            <v>2286.1999999999998</v>
          </cell>
          <cell r="G32">
            <v>1532.5</v>
          </cell>
        </row>
        <row r="33">
          <cell r="A33" t="str">
            <v>17701844000356</v>
          </cell>
          <cell r="B33" t="str">
            <v>17701844000356</v>
          </cell>
          <cell r="C33">
            <v>7701844000356</v>
          </cell>
          <cell r="D33" t="str">
            <v>Аварийные маслостоки</v>
          </cell>
          <cell r="E33" t="str">
            <v>А30050052</v>
          </cell>
          <cell r="F33">
            <v>126.1</v>
          </cell>
          <cell r="G33">
            <v>64.099999999999994</v>
          </cell>
        </row>
        <row r="34">
          <cell r="A34" t="str">
            <v>17701844000358</v>
          </cell>
          <cell r="B34" t="str">
            <v>17701844000358</v>
          </cell>
          <cell r="C34">
            <v>7701844000358</v>
          </cell>
          <cell r="D34" t="str">
            <v>Аварийные маслостоки</v>
          </cell>
          <cell r="E34" t="str">
            <v>А30050063</v>
          </cell>
          <cell r="F34">
            <v>178.5</v>
          </cell>
          <cell r="G34">
            <v>120.5</v>
          </cell>
        </row>
        <row r="35">
          <cell r="A35" t="str">
            <v>17701844000360</v>
          </cell>
          <cell r="B35" t="str">
            <v>17701844000360</v>
          </cell>
          <cell r="C35">
            <v>7701844000360</v>
          </cell>
          <cell r="D35" t="str">
            <v>Аварийные маслостоки II блока</v>
          </cell>
          <cell r="E35" t="str">
            <v>А30050053</v>
          </cell>
          <cell r="F35">
            <v>140.69999999999999</v>
          </cell>
          <cell r="G35">
            <v>68.3</v>
          </cell>
        </row>
        <row r="36">
          <cell r="A36" t="str">
            <v>17701844000375</v>
          </cell>
          <cell r="B36" t="str">
            <v>17701844000375</v>
          </cell>
          <cell r="C36">
            <v>7701844000375</v>
          </cell>
          <cell r="D36" t="str">
            <v>Водозаборное сооружение N3,4</v>
          </cell>
          <cell r="E36" t="str">
            <v>А20118520</v>
          </cell>
          <cell r="F36">
            <v>17923.5</v>
          </cell>
          <cell r="G36">
            <v>12383.9</v>
          </cell>
        </row>
        <row r="37">
          <cell r="A37" t="str">
            <v>17701844000376</v>
          </cell>
          <cell r="B37" t="str">
            <v>17701844000376</v>
          </cell>
          <cell r="C37">
            <v>7701844000376</v>
          </cell>
          <cell r="D37" t="str">
            <v>Водозаборное сооружение 1</v>
          </cell>
          <cell r="E37" t="str">
            <v>А20118505</v>
          </cell>
          <cell r="F37">
            <v>10976.2</v>
          </cell>
          <cell r="G37">
            <v>3446.5</v>
          </cell>
        </row>
        <row r="38">
          <cell r="A38" t="str">
            <v>17701844000531</v>
          </cell>
          <cell r="B38" t="str">
            <v>17701844000531</v>
          </cell>
          <cell r="C38">
            <v>7701844000531</v>
          </cell>
          <cell r="D38" t="str">
            <v>Cклад базы сантехмонтажа (СУ нулевых циклов)</v>
          </cell>
          <cell r="E38" t="str">
            <v>UK 1100000</v>
          </cell>
          <cell r="F38">
            <v>156.5</v>
          </cell>
          <cell r="G38">
            <v>129.6</v>
          </cell>
        </row>
        <row r="39">
          <cell r="A39" t="str">
            <v>17701844000574</v>
          </cell>
          <cell r="B39" t="str">
            <v>17701844000574</v>
          </cell>
          <cell r="C39">
            <v>7701844000574</v>
          </cell>
          <cell r="D39" t="str">
            <v>Эстакада от гл. кор.к хран.отх</v>
          </cell>
          <cell r="E39" t="str">
            <v>А20060159</v>
          </cell>
          <cell r="F39">
            <v>6508.2</v>
          </cell>
          <cell r="G39">
            <v>4393.3</v>
          </cell>
        </row>
        <row r="40">
          <cell r="A40" t="str">
            <v>17701844000579</v>
          </cell>
          <cell r="B40" t="str">
            <v>17701844000579</v>
          </cell>
          <cell r="C40">
            <v>7701844000579</v>
          </cell>
          <cell r="D40" t="str">
            <v>Градирня (Комбинат специальных строительных конструкций)</v>
          </cell>
          <cell r="E40" t="str">
            <v>UK 1228118</v>
          </cell>
          <cell r="F40">
            <v>167.6</v>
          </cell>
          <cell r="G40">
            <v>24.4</v>
          </cell>
        </row>
        <row r="41">
          <cell r="A41" t="str">
            <v>17701844000584</v>
          </cell>
          <cell r="B41" t="str">
            <v>17701844000584</v>
          </cell>
          <cell r="C41">
            <v>7701844000584</v>
          </cell>
          <cell r="D41" t="str">
            <v>Главный корпус блок "Е"</v>
          </cell>
          <cell r="E41" t="str">
            <v>А10100202</v>
          </cell>
          <cell r="F41">
            <v>21963.599999999999</v>
          </cell>
          <cell r="G41">
            <v>19049.8</v>
          </cell>
        </row>
        <row r="42">
          <cell r="A42" t="str">
            <v>17701844000590</v>
          </cell>
          <cell r="B42" t="str">
            <v>17701844000590</v>
          </cell>
          <cell r="C42">
            <v>7701844000590</v>
          </cell>
          <cell r="D42" t="str">
            <v>Грозозащита и контур заземления</v>
          </cell>
          <cell r="E42" t="str">
            <v>А20050108</v>
          </cell>
          <cell r="F42">
            <v>15.1</v>
          </cell>
          <cell r="G42">
            <v>0</v>
          </cell>
        </row>
        <row r="43">
          <cell r="A43" t="str">
            <v>17701844000591</v>
          </cell>
          <cell r="B43" t="str">
            <v>17701844000591</v>
          </cell>
          <cell r="C43">
            <v>7701844000591</v>
          </cell>
          <cell r="D43" t="str">
            <v>Грозозащита и контур заземления</v>
          </cell>
          <cell r="E43" t="str">
            <v>А20050107</v>
          </cell>
          <cell r="F43">
            <v>15.1</v>
          </cell>
          <cell r="G43">
            <v>0</v>
          </cell>
        </row>
        <row r="44">
          <cell r="A44" t="str">
            <v>17701844000605</v>
          </cell>
          <cell r="B44" t="str">
            <v>17701844000605</v>
          </cell>
          <cell r="C44">
            <v>7701844000605</v>
          </cell>
          <cell r="D44" t="str">
            <v>Дамба ограждающая</v>
          </cell>
          <cell r="E44" t="str">
            <v>А20118514</v>
          </cell>
          <cell r="F44">
            <v>3775.5</v>
          </cell>
          <cell r="G44">
            <v>2839.7</v>
          </cell>
        </row>
        <row r="45">
          <cell r="A45" t="str">
            <v>17701844000606</v>
          </cell>
          <cell r="B45" t="str">
            <v>17701844000606</v>
          </cell>
          <cell r="C45">
            <v>7701844000606</v>
          </cell>
          <cell r="D45" t="str">
            <v>Дамба струенаправляющая</v>
          </cell>
          <cell r="E45" t="str">
            <v>А20118509</v>
          </cell>
          <cell r="F45">
            <v>37032.1</v>
          </cell>
          <cell r="G45">
            <v>24516.6</v>
          </cell>
        </row>
        <row r="46">
          <cell r="A46" t="str">
            <v>17701844000626</v>
          </cell>
          <cell r="B46" t="str">
            <v>17701844000626</v>
          </cell>
          <cell r="C46">
            <v>7701844000626</v>
          </cell>
          <cell r="D46" t="str">
            <v>Доп. работа по берегоукр. пруда-охлад.</v>
          </cell>
          <cell r="E46" t="str">
            <v>А20118534</v>
          </cell>
          <cell r="F46">
            <v>3199.2</v>
          </cell>
          <cell r="G46">
            <v>1822.6</v>
          </cell>
        </row>
        <row r="47">
          <cell r="A47" t="str">
            <v>17701844000627</v>
          </cell>
          <cell r="B47" t="str">
            <v>17701844000627</v>
          </cell>
          <cell r="C47">
            <v>7701844000627</v>
          </cell>
          <cell r="D47" t="str">
            <v>Допол. работы по креплению русла р. СЕЙМ</v>
          </cell>
          <cell r="E47" t="str">
            <v>А20118513</v>
          </cell>
          <cell r="F47">
            <v>4924.7</v>
          </cell>
          <cell r="G47">
            <v>3778.4</v>
          </cell>
        </row>
        <row r="48">
          <cell r="A48" t="str">
            <v>17701844000636</v>
          </cell>
          <cell r="B48" t="str">
            <v>17701844000636</v>
          </cell>
          <cell r="C48">
            <v>7701844000636</v>
          </cell>
          <cell r="D48" t="str">
            <v>Емкости очищенной воды</v>
          </cell>
          <cell r="E48" t="str">
            <v>А20060158</v>
          </cell>
          <cell r="F48">
            <v>5355.5</v>
          </cell>
          <cell r="G48">
            <v>1177.8</v>
          </cell>
        </row>
        <row r="49">
          <cell r="A49" t="str">
            <v>17701844000675</v>
          </cell>
          <cell r="B49" t="str">
            <v>17701844000675</v>
          </cell>
          <cell r="C49">
            <v>7701844000675</v>
          </cell>
          <cell r="D49" t="str">
            <v>Закрытая стоянка для крупногаб.техники</v>
          </cell>
          <cell r="E49" t="str">
            <v>А10200002</v>
          </cell>
          <cell r="F49">
            <v>891.3</v>
          </cell>
          <cell r="G49">
            <v>798.4</v>
          </cell>
        </row>
        <row r="50">
          <cell r="A50" t="str">
            <v>17701844000677</v>
          </cell>
          <cell r="B50" t="str">
            <v>17701844000677</v>
          </cell>
          <cell r="C50">
            <v>7701844000677</v>
          </cell>
          <cell r="D50" t="str">
            <v>Закрытая стоянка для спец. а/машин (Курчатовский Центрэлектромонтаж)</v>
          </cell>
          <cell r="E50" t="str">
            <v>UK 1100000</v>
          </cell>
          <cell r="F50">
            <v>117</v>
          </cell>
          <cell r="G50">
            <v>97.2</v>
          </cell>
        </row>
        <row r="51">
          <cell r="A51" t="str">
            <v>17701844000683</v>
          </cell>
          <cell r="B51" t="str">
            <v>17701844000683</v>
          </cell>
          <cell r="C51">
            <v>7701844000683</v>
          </cell>
          <cell r="D51" t="str">
            <v>Закрытый отводящ. канал</v>
          </cell>
          <cell r="E51" t="str">
            <v>А20118519</v>
          </cell>
          <cell r="F51">
            <v>8347.2999999999993</v>
          </cell>
          <cell r="G51">
            <v>6290.5</v>
          </cell>
        </row>
        <row r="52">
          <cell r="A52" t="str">
            <v>17701844000684</v>
          </cell>
          <cell r="B52" t="str">
            <v>17701844000684</v>
          </cell>
          <cell r="C52">
            <v>7701844000684</v>
          </cell>
          <cell r="D52" t="str">
            <v>Закрытый отводящий канал</v>
          </cell>
          <cell r="E52" t="str">
            <v>А20118510</v>
          </cell>
          <cell r="F52">
            <v>36525.800000000003</v>
          </cell>
          <cell r="G52">
            <v>0</v>
          </cell>
        </row>
        <row r="53">
          <cell r="A53" t="str">
            <v>17701844000691</v>
          </cell>
          <cell r="B53" t="str">
            <v>17701844000691</v>
          </cell>
          <cell r="C53">
            <v>7701844000691</v>
          </cell>
          <cell r="D53" t="str">
            <v>Закрытый склад химреагентов</v>
          </cell>
          <cell r="E53" t="str">
            <v>А20060162</v>
          </cell>
          <cell r="F53">
            <v>1661.7</v>
          </cell>
          <cell r="G53">
            <v>1147.9000000000001</v>
          </cell>
        </row>
        <row r="54">
          <cell r="A54" t="str">
            <v>17701844000692</v>
          </cell>
          <cell r="B54" t="str">
            <v>17701844000692</v>
          </cell>
          <cell r="C54">
            <v>7701844000692</v>
          </cell>
          <cell r="D54" t="str">
            <v>Закрытый теплохолодный склад (Курчатовский Центрэлектромонтаж)</v>
          </cell>
          <cell r="E54" t="str">
            <v>UK 1100000</v>
          </cell>
          <cell r="F54">
            <v>1105.5</v>
          </cell>
          <cell r="G54">
            <v>917.8</v>
          </cell>
        </row>
        <row r="55">
          <cell r="A55" t="str">
            <v>17701844000693</v>
          </cell>
          <cell r="B55" t="str">
            <v>17701844000693</v>
          </cell>
          <cell r="C55">
            <v>7701844000693</v>
          </cell>
          <cell r="D55" t="str">
            <v>Замыв оврага "ГОЛУБОЙ ЛОГ"</v>
          </cell>
          <cell r="E55" t="str">
            <v>А20118524</v>
          </cell>
          <cell r="F55">
            <v>4107.3</v>
          </cell>
          <cell r="G55">
            <v>620</v>
          </cell>
        </row>
        <row r="56">
          <cell r="A56" t="str">
            <v>17701844000695</v>
          </cell>
          <cell r="B56" t="str">
            <v>17701844000695</v>
          </cell>
          <cell r="C56">
            <v>7701844000695</v>
          </cell>
          <cell r="D56" t="str">
            <v>Затраты берегоукрепительные 1 очереди</v>
          </cell>
          <cell r="E56" t="str">
            <v>А20118540</v>
          </cell>
          <cell r="F56">
            <v>11249.1</v>
          </cell>
          <cell r="G56">
            <v>7377.8</v>
          </cell>
        </row>
        <row r="57">
          <cell r="A57" t="str">
            <v>17701844000698</v>
          </cell>
          <cell r="B57" t="str">
            <v>17701844000698</v>
          </cell>
          <cell r="C57">
            <v>7701844000698</v>
          </cell>
          <cell r="D57" t="str">
            <v>Зд. 51-газгольдеры выдержки газов</v>
          </cell>
          <cell r="E57" t="str">
            <v>А20060151</v>
          </cell>
          <cell r="F57">
            <v>11019.5</v>
          </cell>
          <cell r="G57">
            <v>1226.4000000000001</v>
          </cell>
        </row>
        <row r="58">
          <cell r="A58" t="str">
            <v>17701844000757</v>
          </cell>
          <cell r="B58" t="str">
            <v>17701844000757</v>
          </cell>
          <cell r="C58">
            <v>7701844000757</v>
          </cell>
          <cell r="D58" t="str">
            <v>Здание  Административно-бытовое  (Автотранспортное предприятие)</v>
          </cell>
          <cell r="E58" t="str">
            <v>UK 1100000</v>
          </cell>
          <cell r="F58">
            <v>1079.9000000000001</v>
          </cell>
          <cell r="G58">
            <v>937.3</v>
          </cell>
        </row>
        <row r="59">
          <cell r="A59" t="str">
            <v>17701844000758</v>
          </cell>
          <cell r="B59" t="str">
            <v>17701844000758</v>
          </cell>
          <cell r="C59">
            <v>7701844000758</v>
          </cell>
          <cell r="D59" t="str">
            <v>Здание  Административно-бытовое (СУ Гидрострой)</v>
          </cell>
          <cell r="E59" t="str">
            <v>UK 1100000</v>
          </cell>
          <cell r="F59">
            <v>2342.1</v>
          </cell>
          <cell r="G59">
            <v>2083.6999999999998</v>
          </cell>
        </row>
        <row r="60">
          <cell r="A60" t="str">
            <v>17701844000759</v>
          </cell>
          <cell r="B60" t="str">
            <v>17701844000759</v>
          </cell>
          <cell r="C60">
            <v>7701844000759</v>
          </cell>
          <cell r="D60" t="str">
            <v>Здание  Административно-бытовое (УМСР)</v>
          </cell>
          <cell r="E60" t="str">
            <v>UK 1100000</v>
          </cell>
          <cell r="F60">
            <v>1613.2</v>
          </cell>
          <cell r="G60">
            <v>1382</v>
          </cell>
        </row>
        <row r="61">
          <cell r="A61" t="str">
            <v>17701844000762</v>
          </cell>
          <cell r="B61" t="str">
            <v>17701844000762</v>
          </cell>
          <cell r="C61">
            <v>7701844000762</v>
          </cell>
          <cell r="D61" t="str">
            <v>Здание "Вспомогательные системы реакторного отделения"</v>
          </cell>
          <cell r="E61" t="str">
            <v>А10060158</v>
          </cell>
          <cell r="F61">
            <v>101436</v>
          </cell>
          <cell r="G61">
            <v>80723.3</v>
          </cell>
        </row>
        <row r="62">
          <cell r="A62" t="str">
            <v>17701844000767</v>
          </cell>
          <cell r="B62" t="str">
            <v>17701844000767</v>
          </cell>
          <cell r="C62">
            <v>7701844000767</v>
          </cell>
          <cell r="D62" t="str">
            <v>Здание административно-бытового корпуса базы "Вентработ"</v>
          </cell>
          <cell r="E62" t="str">
            <v>А10100216</v>
          </cell>
          <cell r="F62">
            <v>717.2</v>
          </cell>
          <cell r="G62">
            <v>613.4</v>
          </cell>
        </row>
        <row r="63">
          <cell r="A63" t="str">
            <v>17701844000768</v>
          </cell>
          <cell r="B63" t="str">
            <v>17701844000768</v>
          </cell>
          <cell r="C63">
            <v>7701844000768</v>
          </cell>
          <cell r="D63" t="str">
            <v>Здание Административно-бытовое (СУ  нулевых циклов)</v>
          </cell>
          <cell r="E63" t="str">
            <v>UK 1100000</v>
          </cell>
          <cell r="F63">
            <v>1242.3</v>
          </cell>
          <cell r="G63">
            <v>986.9</v>
          </cell>
        </row>
        <row r="64">
          <cell r="A64" t="str">
            <v>17701844000775</v>
          </cell>
          <cell r="B64" t="str">
            <v>17701844000775</v>
          </cell>
          <cell r="C64">
            <v>7701844000775</v>
          </cell>
          <cell r="D64" t="str">
            <v>Здание азотно-кислородной станции</v>
          </cell>
          <cell r="E64" t="str">
            <v>А10020763</v>
          </cell>
          <cell r="F64">
            <v>5207.6000000000004</v>
          </cell>
          <cell r="G64">
            <v>4231.3999999999996</v>
          </cell>
        </row>
        <row r="65">
          <cell r="A65" t="str">
            <v>17701844000776</v>
          </cell>
          <cell r="B65" t="str">
            <v>17701844000776</v>
          </cell>
          <cell r="C65">
            <v>7701844000776</v>
          </cell>
          <cell r="D65" t="str">
            <v>Здание азутно-кислородной станции с рессиверами</v>
          </cell>
          <cell r="E65" t="str">
            <v>А10010002</v>
          </cell>
          <cell r="F65">
            <v>3496.5</v>
          </cell>
          <cell r="G65">
            <v>2568.6</v>
          </cell>
        </row>
        <row r="66">
          <cell r="A66" t="str">
            <v>17701844000781</v>
          </cell>
          <cell r="B66" t="str">
            <v>17701844000781</v>
          </cell>
          <cell r="C66">
            <v>7701844000781</v>
          </cell>
          <cell r="D66" t="str">
            <v>Здание балонной</v>
          </cell>
          <cell r="E66" t="str">
            <v>А10010004</v>
          </cell>
          <cell r="F66">
            <v>3967.8</v>
          </cell>
          <cell r="G66">
            <v>2456.1</v>
          </cell>
        </row>
        <row r="67">
          <cell r="A67" t="str">
            <v>17701844000786</v>
          </cell>
          <cell r="B67" t="str">
            <v>17701844000786</v>
          </cell>
          <cell r="C67">
            <v>7701844000786</v>
          </cell>
          <cell r="D67" t="str">
            <v>Здание бл."В" гл. корпус</v>
          </cell>
          <cell r="E67" t="str">
            <v>А10060152</v>
          </cell>
          <cell r="F67">
            <v>134542</v>
          </cell>
          <cell r="G67">
            <v>79259.199999999997</v>
          </cell>
        </row>
        <row r="68">
          <cell r="A68" t="str">
            <v>17701844000792</v>
          </cell>
          <cell r="B68" t="str">
            <v>17701844000792</v>
          </cell>
          <cell r="C68">
            <v>7701844000792</v>
          </cell>
          <cell r="D68" t="str">
            <v>Здание блока "В"</v>
          </cell>
          <cell r="E68" t="str">
            <v>А10060156</v>
          </cell>
          <cell r="F68">
            <v>32533.9</v>
          </cell>
          <cell r="G68">
            <v>20825</v>
          </cell>
        </row>
        <row r="69">
          <cell r="A69" t="str">
            <v>17701844000793</v>
          </cell>
          <cell r="B69" t="str">
            <v>17701844000793</v>
          </cell>
          <cell r="C69">
            <v>7701844000793</v>
          </cell>
          <cell r="D69" t="str">
            <v>Здание блока "В"гл. корпус</v>
          </cell>
          <cell r="E69" t="str">
            <v>А10060157</v>
          </cell>
          <cell r="F69">
            <v>172199</v>
          </cell>
          <cell r="G69">
            <v>121482</v>
          </cell>
        </row>
        <row r="70">
          <cell r="A70" t="str">
            <v>17701844000794</v>
          </cell>
          <cell r="B70" t="str">
            <v>17701844000794</v>
          </cell>
          <cell r="C70">
            <v>7701844000794</v>
          </cell>
          <cell r="D70" t="str">
            <v>Здание блока А глав. корпуса</v>
          </cell>
          <cell r="E70" t="str">
            <v>А10010001</v>
          </cell>
          <cell r="F70">
            <v>210526</v>
          </cell>
          <cell r="G70">
            <v>138389</v>
          </cell>
        </row>
        <row r="71">
          <cell r="A71" t="str">
            <v>17701844000795</v>
          </cell>
          <cell r="B71" t="str">
            <v>17701844000795</v>
          </cell>
          <cell r="C71">
            <v>7701844000795</v>
          </cell>
          <cell r="D71" t="str">
            <v>Здание блока А главного корпуса</v>
          </cell>
          <cell r="E71" t="str">
            <v>А10020761</v>
          </cell>
          <cell r="F71">
            <v>419734</v>
          </cell>
          <cell r="G71">
            <v>316963</v>
          </cell>
        </row>
        <row r="72">
          <cell r="A72" t="str">
            <v>17701844000796</v>
          </cell>
          <cell r="B72" t="str">
            <v>17701844000796</v>
          </cell>
          <cell r="C72">
            <v>7701844000796</v>
          </cell>
          <cell r="D72" t="str">
            <v>Здание блока Б второго блока</v>
          </cell>
          <cell r="E72" t="str">
            <v>А10010006</v>
          </cell>
          <cell r="F72">
            <v>189677</v>
          </cell>
          <cell r="G72">
            <v>127991</v>
          </cell>
        </row>
        <row r="73">
          <cell r="A73" t="str">
            <v>17701844000797</v>
          </cell>
          <cell r="B73" t="str">
            <v>17701844000797</v>
          </cell>
          <cell r="C73">
            <v>7701844000797</v>
          </cell>
          <cell r="D73" t="str">
            <v>Здание блока Б главного корпуса 2 очеред</v>
          </cell>
          <cell r="E73" t="str">
            <v>А10020765</v>
          </cell>
          <cell r="F73">
            <v>314306</v>
          </cell>
          <cell r="G73">
            <v>247799</v>
          </cell>
        </row>
        <row r="74">
          <cell r="A74" t="str">
            <v>17701844000798</v>
          </cell>
          <cell r="B74" t="str">
            <v>17701844000798</v>
          </cell>
          <cell r="C74">
            <v>7701844000798</v>
          </cell>
          <cell r="D74" t="str">
            <v>Здание блока Г - II оч. главный корпус</v>
          </cell>
          <cell r="E74" t="str">
            <v>А10030058</v>
          </cell>
          <cell r="F74">
            <v>198289</v>
          </cell>
          <cell r="G74">
            <v>146663</v>
          </cell>
        </row>
        <row r="75">
          <cell r="A75" t="str">
            <v>17701844000799</v>
          </cell>
          <cell r="B75" t="str">
            <v>17701844000799</v>
          </cell>
          <cell r="C75">
            <v>7701844000799</v>
          </cell>
          <cell r="D75" t="str">
            <v>Здание блока Г II бл.</v>
          </cell>
          <cell r="E75" t="str">
            <v>А10030055</v>
          </cell>
          <cell r="F75">
            <v>173675</v>
          </cell>
          <cell r="G75">
            <v>114743</v>
          </cell>
        </row>
        <row r="76">
          <cell r="A76" t="str">
            <v>17701844000800</v>
          </cell>
          <cell r="B76" t="str">
            <v>17701844000800</v>
          </cell>
          <cell r="C76">
            <v>7701844000800</v>
          </cell>
          <cell r="D76" t="str">
            <v>Здание блока Г машзал Iблока</v>
          </cell>
          <cell r="E76" t="str">
            <v>А10030051</v>
          </cell>
          <cell r="F76">
            <v>276119</v>
          </cell>
          <cell r="G76">
            <v>176944</v>
          </cell>
        </row>
        <row r="77">
          <cell r="A77" t="str">
            <v>17701844000801</v>
          </cell>
          <cell r="B77" t="str">
            <v>17701844000801</v>
          </cell>
          <cell r="C77">
            <v>7701844000801</v>
          </cell>
          <cell r="D77" t="str">
            <v>Здание блока Г машзал и ДЭ- II очередь</v>
          </cell>
          <cell r="E77" t="str">
            <v>А10030056</v>
          </cell>
          <cell r="F77">
            <v>313988</v>
          </cell>
          <cell r="G77">
            <v>238559</v>
          </cell>
        </row>
        <row r="78">
          <cell r="A78" t="str">
            <v>17701844000802</v>
          </cell>
          <cell r="B78" t="str">
            <v>17701844000802</v>
          </cell>
          <cell r="C78">
            <v>7701844000802</v>
          </cell>
          <cell r="D78" t="str">
            <v>Здание быт.корпуса с убежищем и пр. эстак.</v>
          </cell>
          <cell r="E78" t="str">
            <v>А10120402</v>
          </cell>
          <cell r="F78">
            <v>25250.6</v>
          </cell>
          <cell r="G78">
            <v>21225.1</v>
          </cell>
        </row>
        <row r="79">
          <cell r="A79" t="str">
            <v>17701844000803</v>
          </cell>
          <cell r="B79" t="str">
            <v>17701844000803</v>
          </cell>
          <cell r="C79">
            <v>7701844000803</v>
          </cell>
          <cell r="D79" t="str">
            <v>Здание бытов.блока с проходом в гл.корп.</v>
          </cell>
          <cell r="E79" t="str">
            <v>А10120401</v>
          </cell>
          <cell r="F79">
            <v>14120.2</v>
          </cell>
          <cell r="G79">
            <v>11816.8</v>
          </cell>
        </row>
        <row r="80">
          <cell r="A80" t="str">
            <v>17701844000808</v>
          </cell>
          <cell r="B80" t="str">
            <v>17701844000808</v>
          </cell>
          <cell r="C80">
            <v>7701844000808</v>
          </cell>
          <cell r="D80" t="str">
            <v>Здание вспомогательных ремонтно- механических мастерских (Курчатовский</v>
          </cell>
          <cell r="E80" t="str">
            <v>UK 1100000</v>
          </cell>
          <cell r="F80">
            <v>1504</v>
          </cell>
          <cell r="G80">
            <v>1248.5</v>
          </cell>
        </row>
        <row r="81">
          <cell r="A81" t="str">
            <v>17701844000817</v>
          </cell>
          <cell r="B81" t="str">
            <v>17701844000817</v>
          </cell>
          <cell r="C81">
            <v>7701844000817</v>
          </cell>
          <cell r="D81" t="str">
            <v>Здание дизельгенераторной I блока</v>
          </cell>
          <cell r="E81" t="str">
            <v>А10030052</v>
          </cell>
          <cell r="F81">
            <v>9328.9</v>
          </cell>
          <cell r="G81">
            <v>7165.2</v>
          </cell>
        </row>
        <row r="82">
          <cell r="A82" t="str">
            <v>17701844000818</v>
          </cell>
          <cell r="B82" t="str">
            <v>17701844000818</v>
          </cell>
          <cell r="C82">
            <v>7701844000818</v>
          </cell>
          <cell r="D82" t="str">
            <v>Здание дизельгенераторной II блока</v>
          </cell>
          <cell r="E82" t="str">
            <v>А10030054</v>
          </cell>
          <cell r="F82">
            <v>3888.5</v>
          </cell>
          <cell r="G82">
            <v>2171.5</v>
          </cell>
        </row>
        <row r="83">
          <cell r="A83" t="str">
            <v>17701844000819</v>
          </cell>
          <cell r="B83" t="str">
            <v>17701844000819</v>
          </cell>
          <cell r="C83">
            <v>7701844000819</v>
          </cell>
          <cell r="D83" t="str">
            <v>Здание дизельгенераторной II очереди</v>
          </cell>
          <cell r="E83" t="str">
            <v>А10030057</v>
          </cell>
          <cell r="F83">
            <v>10490.3</v>
          </cell>
          <cell r="G83">
            <v>5914</v>
          </cell>
        </row>
        <row r="84">
          <cell r="A84" t="str">
            <v>17701844000829</v>
          </cell>
          <cell r="B84" t="str">
            <v>17701844000829</v>
          </cell>
          <cell r="C84">
            <v>7701844000829</v>
          </cell>
          <cell r="D84" t="str">
            <v>Здание компрессорной</v>
          </cell>
          <cell r="E84" t="str">
            <v>А10020762</v>
          </cell>
          <cell r="F84">
            <v>1510.4</v>
          </cell>
          <cell r="G84">
            <v>1194.0999999999999</v>
          </cell>
        </row>
        <row r="85">
          <cell r="A85" t="str">
            <v>17701844000830</v>
          </cell>
          <cell r="B85" t="str">
            <v>17701844000830</v>
          </cell>
          <cell r="C85">
            <v>7701844000830</v>
          </cell>
          <cell r="D85" t="str">
            <v>Здание компрессорной ОРУ-750</v>
          </cell>
          <cell r="E85" t="str">
            <v>А10050111</v>
          </cell>
          <cell r="F85">
            <v>1273.5</v>
          </cell>
          <cell r="G85">
            <v>1136.9000000000001</v>
          </cell>
        </row>
        <row r="86">
          <cell r="A86" t="str">
            <v>17701844000831</v>
          </cell>
          <cell r="B86" t="str">
            <v>17701844000831</v>
          </cell>
          <cell r="C86">
            <v>7701844000831</v>
          </cell>
          <cell r="D86" t="str">
            <v>Здание компрессорной ОРУ-750 кв.</v>
          </cell>
          <cell r="E86" t="str">
            <v>А10050103</v>
          </cell>
          <cell r="F86">
            <v>13116.7</v>
          </cell>
          <cell r="G86">
            <v>7762.9</v>
          </cell>
        </row>
        <row r="87">
          <cell r="A87" t="str">
            <v>17701844000832</v>
          </cell>
          <cell r="B87" t="str">
            <v>17701844000832</v>
          </cell>
          <cell r="C87">
            <v>7701844000832</v>
          </cell>
          <cell r="D87" t="str">
            <v>Здание компрессорной соб.нужд</v>
          </cell>
          <cell r="E87" t="str">
            <v>А10010003</v>
          </cell>
          <cell r="F87">
            <v>1510.4</v>
          </cell>
          <cell r="G87">
            <v>1057.9000000000001</v>
          </cell>
        </row>
        <row r="88">
          <cell r="A88" t="str">
            <v>17701844000847</v>
          </cell>
          <cell r="B88" t="str">
            <v>17701844000847</v>
          </cell>
          <cell r="C88">
            <v>7701844000847</v>
          </cell>
          <cell r="D88" t="str">
            <v>Здание мастерской ОРУ-750</v>
          </cell>
          <cell r="E88" t="str">
            <v>А10050112</v>
          </cell>
          <cell r="F88">
            <v>1297.4000000000001</v>
          </cell>
          <cell r="G88">
            <v>1166</v>
          </cell>
        </row>
        <row r="89">
          <cell r="A89" t="str">
            <v>17701844000855</v>
          </cell>
          <cell r="B89" t="str">
            <v>17701844000855</v>
          </cell>
          <cell r="C89">
            <v>7701844000855</v>
          </cell>
          <cell r="D89" t="str">
            <v>Здание насосной станции 3</v>
          </cell>
          <cell r="E89" t="str">
            <v>А10110881</v>
          </cell>
          <cell r="F89">
            <v>361.6</v>
          </cell>
          <cell r="G89">
            <v>130</v>
          </cell>
        </row>
        <row r="90">
          <cell r="A90" t="str">
            <v>17701844000857</v>
          </cell>
          <cell r="B90" t="str">
            <v>17701844000857</v>
          </cell>
          <cell r="C90">
            <v>7701844000857</v>
          </cell>
          <cell r="D90" t="str">
            <v>Здание насосной станции 4,5</v>
          </cell>
          <cell r="E90" t="str">
            <v>А10110883</v>
          </cell>
          <cell r="F90">
            <v>29409.599999999999</v>
          </cell>
          <cell r="G90">
            <v>23393.4</v>
          </cell>
        </row>
        <row r="91">
          <cell r="A91" t="str">
            <v>17701844000870</v>
          </cell>
          <cell r="B91" t="str">
            <v>17701844000870</v>
          </cell>
          <cell r="C91">
            <v>7701844000870</v>
          </cell>
          <cell r="D91" t="str">
            <v>Здание Объединенного вспомогательного корпуса</v>
          </cell>
          <cell r="E91" t="str">
            <v>А10060151</v>
          </cell>
          <cell r="F91">
            <v>4578.8999999999996</v>
          </cell>
          <cell r="G91">
            <v>3276.7</v>
          </cell>
        </row>
        <row r="92">
          <cell r="A92" t="str">
            <v>17701844000872</v>
          </cell>
          <cell r="B92" t="str">
            <v>17701844000872</v>
          </cell>
          <cell r="C92">
            <v>7701844000872</v>
          </cell>
          <cell r="D92" t="str">
            <v>Здание ОРУ-110-330 кв.</v>
          </cell>
          <cell r="E92" t="str">
            <v>А10050102</v>
          </cell>
          <cell r="F92">
            <v>1733.4</v>
          </cell>
          <cell r="G92">
            <v>811.9</v>
          </cell>
        </row>
        <row r="93">
          <cell r="A93" t="str">
            <v>17701844000881</v>
          </cell>
          <cell r="B93" t="str">
            <v>17701844000881</v>
          </cell>
          <cell r="C93">
            <v>7701844000881</v>
          </cell>
          <cell r="D93" t="str">
            <v>Здание предочистки с химводоочистки</v>
          </cell>
          <cell r="E93" t="str">
            <v>А10060153</v>
          </cell>
          <cell r="F93">
            <v>4359</v>
          </cell>
          <cell r="G93">
            <v>3103</v>
          </cell>
        </row>
        <row r="94">
          <cell r="A94" t="str">
            <v>17701844000910</v>
          </cell>
          <cell r="B94" t="str">
            <v>17701844000910</v>
          </cell>
          <cell r="C94">
            <v>7701844000910</v>
          </cell>
          <cell r="D94" t="str">
            <v>Здание релейных щитов и компрессор. уст.</v>
          </cell>
          <cell r="E94" t="str">
            <v>А10050100</v>
          </cell>
          <cell r="F94">
            <v>6157.5</v>
          </cell>
          <cell r="G94">
            <v>3404.4</v>
          </cell>
        </row>
        <row r="95">
          <cell r="A95" t="str">
            <v>17701844000912</v>
          </cell>
          <cell r="B95" t="str">
            <v>17701844000912</v>
          </cell>
          <cell r="C95">
            <v>7701844000912</v>
          </cell>
          <cell r="D95" t="str">
            <v>Здание релейных щитов на ОРУ-750 кв.</v>
          </cell>
          <cell r="E95" t="str">
            <v>А10050104</v>
          </cell>
          <cell r="F95">
            <v>5237.1000000000004</v>
          </cell>
          <cell r="G95">
            <v>3055</v>
          </cell>
        </row>
        <row r="96">
          <cell r="A96" t="str">
            <v>17701844000913</v>
          </cell>
          <cell r="B96" t="str">
            <v>17701844000913</v>
          </cell>
          <cell r="C96">
            <v>7701844000913</v>
          </cell>
          <cell r="D96" t="str">
            <v>Здание релейных щитов ОРУ-750</v>
          </cell>
          <cell r="E96" t="str">
            <v>А10050110</v>
          </cell>
          <cell r="F96">
            <v>10624.5</v>
          </cell>
          <cell r="G96">
            <v>8675</v>
          </cell>
        </row>
        <row r="97">
          <cell r="A97" t="str">
            <v>17701844000919</v>
          </cell>
          <cell r="B97" t="str">
            <v>17701844000919</v>
          </cell>
          <cell r="C97">
            <v>7701844000919</v>
          </cell>
          <cell r="D97" t="str">
            <v>Здание РУСН-6кв</v>
          </cell>
          <cell r="E97" t="str">
            <v>А10050114</v>
          </cell>
          <cell r="F97">
            <v>511.9</v>
          </cell>
          <cell r="G97">
            <v>458.4</v>
          </cell>
        </row>
        <row r="98">
          <cell r="A98" t="str">
            <v>17701844000945</v>
          </cell>
          <cell r="B98" t="str">
            <v>17701844000945</v>
          </cell>
          <cell r="C98">
            <v>7701844000945</v>
          </cell>
          <cell r="D98" t="str">
            <v>Здание столовой N275</v>
          </cell>
          <cell r="E98" t="str">
            <v>А10120407</v>
          </cell>
          <cell r="F98">
            <v>2830.7</v>
          </cell>
          <cell r="G98">
            <v>1020.9</v>
          </cell>
        </row>
        <row r="99">
          <cell r="A99" t="str">
            <v>17701844000960</v>
          </cell>
          <cell r="B99" t="str">
            <v>17701844000960</v>
          </cell>
          <cell r="C99">
            <v>7701844000960</v>
          </cell>
          <cell r="D99" t="str">
            <v>Здание химблока "ХОЯТ"</v>
          </cell>
          <cell r="E99" t="str">
            <v>А10060159</v>
          </cell>
          <cell r="F99">
            <v>18414.3</v>
          </cell>
          <cell r="G99">
            <v>17079.599999999999</v>
          </cell>
        </row>
        <row r="100">
          <cell r="A100" t="str">
            <v>17701844000974</v>
          </cell>
          <cell r="B100" t="str">
            <v>17701844000974</v>
          </cell>
          <cell r="C100">
            <v>7701844000974</v>
          </cell>
          <cell r="D100" t="str">
            <v>Здание-пристройка к бл.1 А для обслужив</v>
          </cell>
          <cell r="E100" t="str">
            <v>А10010009</v>
          </cell>
          <cell r="F100">
            <v>1201.4000000000001</v>
          </cell>
          <cell r="G100">
            <v>1017.9</v>
          </cell>
        </row>
        <row r="101">
          <cell r="A101" t="str">
            <v>17701844000993</v>
          </cell>
          <cell r="B101" t="str">
            <v>17701844000993</v>
          </cell>
          <cell r="C101">
            <v>7701844000993</v>
          </cell>
          <cell r="D101" t="str">
            <v>Искусственное русло р. СЕЙМ</v>
          </cell>
          <cell r="E101" t="str">
            <v>А20118517</v>
          </cell>
          <cell r="F101">
            <v>13848.1</v>
          </cell>
          <cell r="G101">
            <v>10611.7</v>
          </cell>
        </row>
        <row r="102">
          <cell r="A102" t="str">
            <v>17701844000994</v>
          </cell>
          <cell r="B102" t="str">
            <v>17701844000994</v>
          </cell>
          <cell r="C102">
            <v>7701844000994</v>
          </cell>
          <cell r="D102" t="str">
            <v>Искусственное русло реки "Сейм"</v>
          </cell>
          <cell r="E102" t="str">
            <v>А20118504</v>
          </cell>
          <cell r="F102">
            <v>58667.5</v>
          </cell>
          <cell r="G102">
            <v>42455.5</v>
          </cell>
        </row>
        <row r="103">
          <cell r="A103" t="str">
            <v>17701844001001</v>
          </cell>
          <cell r="B103" t="str">
            <v>17701844001001</v>
          </cell>
          <cell r="C103">
            <v>7701844001001</v>
          </cell>
          <cell r="D103" t="str">
            <v>Каб. каналы от РУСН 6 кв. 3 оч</v>
          </cell>
          <cell r="E103" t="str">
            <v>А30050084</v>
          </cell>
          <cell r="F103">
            <v>400.8</v>
          </cell>
          <cell r="G103">
            <v>336.3</v>
          </cell>
        </row>
        <row r="104">
          <cell r="A104" t="str">
            <v>17701844001007</v>
          </cell>
          <cell r="B104" t="str">
            <v>17701844001007</v>
          </cell>
          <cell r="C104">
            <v>7701844001007</v>
          </cell>
          <cell r="D104" t="str">
            <v>Кабель 10кв, сигнализация и СКТП</v>
          </cell>
          <cell r="E104" t="str">
            <v>А30050082</v>
          </cell>
          <cell r="F104">
            <v>788.8</v>
          </cell>
          <cell r="G104">
            <v>526.5</v>
          </cell>
        </row>
        <row r="105">
          <cell r="A105" t="str">
            <v>17701844001010</v>
          </cell>
          <cell r="B105" t="str">
            <v>17701844001010</v>
          </cell>
          <cell r="C105">
            <v>7701844001010</v>
          </cell>
          <cell r="D105" t="str">
            <v>Кабельная канализация административно-бытового корпуса-1,инженерно-бытового кор</v>
          </cell>
          <cell r="E105" t="str">
            <v>А30050078</v>
          </cell>
          <cell r="F105">
            <v>420.6</v>
          </cell>
          <cell r="G105">
            <v>260.89999999999998</v>
          </cell>
        </row>
        <row r="106">
          <cell r="A106" t="str">
            <v>17701844001012</v>
          </cell>
          <cell r="B106" t="str">
            <v>17701844001012</v>
          </cell>
          <cell r="C106">
            <v>7701844001012</v>
          </cell>
          <cell r="D106" t="str">
            <v>Кабельная линия связи п-ст РСУ</v>
          </cell>
          <cell r="E106" t="str">
            <v>А30050085</v>
          </cell>
          <cell r="F106">
            <v>244.1</v>
          </cell>
          <cell r="G106">
            <v>145.4</v>
          </cell>
        </row>
        <row r="107">
          <cell r="A107" t="str">
            <v>17701844001014</v>
          </cell>
          <cell r="B107" t="str">
            <v>17701844001014</v>
          </cell>
          <cell r="C107">
            <v>7701844001014</v>
          </cell>
          <cell r="D107" t="str">
            <v>Кабельные  тоннели и каналы от гл. корпуса до ОРУ-750</v>
          </cell>
          <cell r="E107" t="str">
            <v>А30050066</v>
          </cell>
          <cell r="F107">
            <v>6489.3</v>
          </cell>
          <cell r="G107">
            <v>2234.1999999999998</v>
          </cell>
        </row>
        <row r="108">
          <cell r="A108" t="str">
            <v>17701844001015</v>
          </cell>
          <cell r="B108" t="str">
            <v>17701844001015</v>
          </cell>
          <cell r="C108">
            <v>7701844001015</v>
          </cell>
          <cell r="D108" t="str">
            <v>Кабельные каналы и тоннели</v>
          </cell>
          <cell r="E108" t="str">
            <v>А30050064</v>
          </cell>
          <cell r="F108">
            <v>3822.9</v>
          </cell>
          <cell r="G108">
            <v>1691.8</v>
          </cell>
        </row>
        <row r="109">
          <cell r="A109" t="str">
            <v>17701844001016</v>
          </cell>
          <cell r="B109" t="str">
            <v>17701844001016</v>
          </cell>
          <cell r="C109">
            <v>7701844001016</v>
          </cell>
          <cell r="D109" t="str">
            <v>Кабельные каналы от гл. корп. к дизельгенератору</v>
          </cell>
          <cell r="E109" t="str">
            <v>А30050062</v>
          </cell>
          <cell r="F109">
            <v>11726.6</v>
          </cell>
          <cell r="G109">
            <v>5655.3</v>
          </cell>
        </row>
        <row r="110">
          <cell r="A110" t="str">
            <v>17701844001019</v>
          </cell>
          <cell r="B110" t="str">
            <v>17701844001019</v>
          </cell>
          <cell r="C110">
            <v>7701844001019</v>
          </cell>
          <cell r="D110" t="str">
            <v>Кабельные связи от административно-бытового корпуса до зд. караула ОРУ-750</v>
          </cell>
          <cell r="E110" t="str">
            <v>А30050077</v>
          </cell>
          <cell r="F110">
            <v>41.7</v>
          </cell>
          <cell r="G110">
            <v>13.9</v>
          </cell>
        </row>
        <row r="111">
          <cell r="A111" t="str">
            <v>17701844001021</v>
          </cell>
          <cell r="B111" t="str">
            <v>17701844001021</v>
          </cell>
          <cell r="C111">
            <v>7701844001021</v>
          </cell>
          <cell r="D111" t="str">
            <v>Кабельные сети 0.6х0.8,0.4х0.8 промплощ</v>
          </cell>
          <cell r="E111" t="str">
            <v>А30050060</v>
          </cell>
          <cell r="F111">
            <v>32.6</v>
          </cell>
          <cell r="G111">
            <v>13</v>
          </cell>
        </row>
        <row r="112">
          <cell r="A112" t="str">
            <v>17701844001030</v>
          </cell>
          <cell r="B112" t="str">
            <v>17701844001030</v>
          </cell>
          <cell r="C112">
            <v>7701844001030</v>
          </cell>
          <cell r="D112" t="str">
            <v>Кабельный тоннель от гл. корпуса до здания релейных щитов и дизельгенератора</v>
          </cell>
          <cell r="E112" t="str">
            <v>А30050065</v>
          </cell>
          <cell r="F112">
            <v>2305.9</v>
          </cell>
          <cell r="G112">
            <v>1132.2</v>
          </cell>
        </row>
        <row r="113">
          <cell r="A113" t="str">
            <v>17701844001035</v>
          </cell>
          <cell r="B113" t="str">
            <v>17701844001035</v>
          </cell>
          <cell r="C113">
            <v>7701844001035</v>
          </cell>
          <cell r="D113" t="str">
            <v>Канал подводящий</v>
          </cell>
          <cell r="E113" t="str">
            <v>А20118508</v>
          </cell>
          <cell r="F113">
            <v>4017.3</v>
          </cell>
          <cell r="G113">
            <v>2707.2</v>
          </cell>
        </row>
        <row r="114">
          <cell r="A114" t="str">
            <v>17701844001066</v>
          </cell>
          <cell r="B114" t="str">
            <v>17701844001066</v>
          </cell>
          <cell r="C114">
            <v>7701844001066</v>
          </cell>
          <cell r="D114" t="str">
            <v>Компрессорная  Бетонно-растворного завода (Комбинат специальных строительных ко</v>
          </cell>
          <cell r="E114" t="str">
            <v>UK 1100000</v>
          </cell>
          <cell r="F114">
            <v>725.9</v>
          </cell>
          <cell r="G114">
            <v>480.8</v>
          </cell>
        </row>
        <row r="115">
          <cell r="A115" t="str">
            <v>17701844001067</v>
          </cell>
          <cell r="B115" t="str">
            <v>17701844001067</v>
          </cell>
          <cell r="C115">
            <v>7701844001067</v>
          </cell>
          <cell r="D115" t="str">
            <v>Компрессорная асфальтового завода (Комбинат специальных строительных конструкци</v>
          </cell>
          <cell r="E115" t="str">
            <v>UK 1100000</v>
          </cell>
          <cell r="F115">
            <v>189</v>
          </cell>
          <cell r="G115">
            <v>168.2</v>
          </cell>
        </row>
        <row r="116">
          <cell r="A116" t="str">
            <v>17701844001075</v>
          </cell>
          <cell r="B116" t="str">
            <v>17701844001075</v>
          </cell>
          <cell r="C116">
            <v>7701844001075</v>
          </cell>
          <cell r="D116" t="str">
            <v>Контора автохозяйства (Автотранспортное предприятие)</v>
          </cell>
          <cell r="E116" t="str">
            <v>UK 1100000</v>
          </cell>
          <cell r="F116">
            <v>460.9</v>
          </cell>
          <cell r="G116">
            <v>310.7</v>
          </cell>
        </row>
        <row r="117">
          <cell r="A117" t="str">
            <v>17701844001079</v>
          </cell>
          <cell r="B117" t="str">
            <v>17701844001079</v>
          </cell>
          <cell r="C117">
            <v>7701844001079</v>
          </cell>
          <cell r="D117" t="str">
            <v>Контора Управление производственно-технических коммуникаций УС КАЭС (база гидро</v>
          </cell>
          <cell r="E117" t="str">
            <v>UK 1100000</v>
          </cell>
          <cell r="F117">
            <v>2513.3000000000002</v>
          </cell>
          <cell r="G117">
            <v>1829.6</v>
          </cell>
        </row>
        <row r="118">
          <cell r="A118" t="str">
            <v>17701844001107</v>
          </cell>
          <cell r="B118" t="str">
            <v>17701844001107</v>
          </cell>
          <cell r="C118">
            <v>7701844001107</v>
          </cell>
          <cell r="D118" t="str">
            <v>Лесопильный  склад (Комбинат специальных строительных конструкций)</v>
          </cell>
          <cell r="E118" t="str">
            <v>UK 1100000</v>
          </cell>
          <cell r="F118">
            <v>165.6</v>
          </cell>
          <cell r="G118">
            <v>50.5</v>
          </cell>
        </row>
        <row r="119">
          <cell r="A119" t="str">
            <v>17701844001109</v>
          </cell>
          <cell r="B119" t="str">
            <v>17701844001109</v>
          </cell>
          <cell r="C119">
            <v>7701844001109</v>
          </cell>
          <cell r="D119" t="str">
            <v>Лесосушилка (Комбинат специальных строительных конструкций)</v>
          </cell>
          <cell r="E119" t="str">
            <v>UK 1100000</v>
          </cell>
          <cell r="F119">
            <v>189.3</v>
          </cell>
          <cell r="G119">
            <v>66.2</v>
          </cell>
        </row>
        <row r="120">
          <cell r="A120" t="str">
            <v>17701844001129</v>
          </cell>
          <cell r="B120" t="str">
            <v>17701844001129</v>
          </cell>
          <cell r="C120">
            <v>7701844001129</v>
          </cell>
          <cell r="D120" t="str">
            <v>ЛЭП-6 кв. для снабжения насосной</v>
          </cell>
          <cell r="E120" t="str">
            <v>А30050051</v>
          </cell>
          <cell r="F120">
            <v>415.1</v>
          </cell>
          <cell r="G120">
            <v>73.900000000000006</v>
          </cell>
        </row>
        <row r="121">
          <cell r="A121" t="str">
            <v>17701844001163</v>
          </cell>
          <cell r="B121" t="str">
            <v>17701844001163</v>
          </cell>
          <cell r="C121">
            <v>7701844001163</v>
          </cell>
          <cell r="D121" t="str">
            <v>Мастерская по рем.оборудования (Автотранспортное предприятие)</v>
          </cell>
          <cell r="E121" t="str">
            <v>UK 1100000</v>
          </cell>
          <cell r="F121">
            <v>145.1</v>
          </cell>
          <cell r="G121">
            <v>100.9</v>
          </cell>
        </row>
        <row r="122">
          <cell r="A122" t="str">
            <v>17701844001166</v>
          </cell>
          <cell r="B122" t="str">
            <v>17701844001166</v>
          </cell>
          <cell r="C122">
            <v>7701844001166</v>
          </cell>
          <cell r="D122" t="str">
            <v>Мастерская противокоррозийных работ ("Курскэнергозащита")</v>
          </cell>
          <cell r="E122" t="str">
            <v>UK 1100000</v>
          </cell>
          <cell r="F122">
            <v>7902.8</v>
          </cell>
          <cell r="G122">
            <v>6288.2</v>
          </cell>
        </row>
        <row r="123">
          <cell r="A123" t="str">
            <v>17701844001167</v>
          </cell>
          <cell r="B123" t="str">
            <v>17701844001167</v>
          </cell>
          <cell r="C123">
            <v>7701844001167</v>
          </cell>
          <cell r="D123" t="str">
            <v>Мастерская ремонта тяжелых механизмов (Автотранспортное предприятие)</v>
          </cell>
          <cell r="E123" t="str">
            <v>UK 1100000</v>
          </cell>
          <cell r="F123">
            <v>382.9</v>
          </cell>
          <cell r="G123">
            <v>267.2</v>
          </cell>
        </row>
        <row r="124">
          <cell r="A124" t="str">
            <v>17701844001195</v>
          </cell>
          <cell r="B124" t="str">
            <v>17701844001195</v>
          </cell>
          <cell r="C124">
            <v>7701844001195</v>
          </cell>
          <cell r="D124" t="str">
            <v>Медпункт  Управления строительства КАЭС</v>
          </cell>
          <cell r="E124" t="str">
            <v>UK 1100000</v>
          </cell>
          <cell r="F124">
            <v>401.8</v>
          </cell>
          <cell r="G124">
            <v>269.89999999999998</v>
          </cell>
        </row>
        <row r="125">
          <cell r="A125" t="str">
            <v>17701844001201</v>
          </cell>
          <cell r="B125" t="str">
            <v>17701844001201</v>
          </cell>
          <cell r="C125">
            <v>7701844001201</v>
          </cell>
          <cell r="D125" t="str">
            <v>Механическая мастерская (токарный цех) (Автотранспортное предприятие)</v>
          </cell>
          <cell r="E125" t="str">
            <v>UK 1100000</v>
          </cell>
          <cell r="F125">
            <v>1690.1</v>
          </cell>
          <cell r="G125">
            <v>1318.1</v>
          </cell>
        </row>
        <row r="126">
          <cell r="A126" t="str">
            <v>17701844001238</v>
          </cell>
          <cell r="B126" t="str">
            <v>17701844001238</v>
          </cell>
          <cell r="C126">
            <v>7701844001238</v>
          </cell>
          <cell r="D126" t="str">
            <v>Напорный бассейн</v>
          </cell>
          <cell r="E126" t="str">
            <v>А20118515</v>
          </cell>
          <cell r="F126">
            <v>5661.8</v>
          </cell>
          <cell r="G126">
            <v>4465.8999999999996</v>
          </cell>
        </row>
        <row r="127">
          <cell r="A127" t="str">
            <v>17701844001239</v>
          </cell>
          <cell r="B127" t="str">
            <v>17701844001239</v>
          </cell>
          <cell r="C127">
            <v>7701844001239</v>
          </cell>
          <cell r="D127" t="str">
            <v>Напорный бассейн</v>
          </cell>
          <cell r="E127" t="str">
            <v>А20118507</v>
          </cell>
          <cell r="F127">
            <v>5661.8</v>
          </cell>
          <cell r="G127">
            <v>4123.8999999999996</v>
          </cell>
        </row>
        <row r="128">
          <cell r="A128" t="str">
            <v>17701844001258</v>
          </cell>
          <cell r="B128" t="str">
            <v>17701844001258</v>
          </cell>
          <cell r="C128">
            <v>7701844001258</v>
          </cell>
          <cell r="D128" t="str">
            <v>Наружные сети водопровода и канализации (Курчатовский Центрэлектромонтаж)</v>
          </cell>
          <cell r="E128" t="str">
            <v>UK 1245273</v>
          </cell>
          <cell r="F128">
            <v>49</v>
          </cell>
          <cell r="G128">
            <v>36.299999999999997</v>
          </cell>
        </row>
        <row r="129">
          <cell r="A129" t="str">
            <v>17701844001280</v>
          </cell>
          <cell r="B129" t="str">
            <v>17701844001280</v>
          </cell>
          <cell r="C129">
            <v>7701844001280</v>
          </cell>
          <cell r="D129" t="str">
            <v>Насосная станция подпитки N3</v>
          </cell>
          <cell r="E129" t="str">
            <v>А20118511</v>
          </cell>
          <cell r="F129">
            <v>4956.8999999999996</v>
          </cell>
          <cell r="G129">
            <v>2017</v>
          </cell>
        </row>
        <row r="130">
          <cell r="A130" t="str">
            <v>17701844001281</v>
          </cell>
          <cell r="B130" t="str">
            <v>17701844001281</v>
          </cell>
          <cell r="C130">
            <v>7701844001281</v>
          </cell>
          <cell r="D130" t="str">
            <v>Насосная станция сбросной воды(зд.54)</v>
          </cell>
          <cell r="E130" t="str">
            <v>А10060155</v>
          </cell>
          <cell r="F130">
            <v>39094</v>
          </cell>
          <cell r="G130">
            <v>22955</v>
          </cell>
        </row>
        <row r="131">
          <cell r="A131" t="str">
            <v>17701844001290</v>
          </cell>
          <cell r="B131" t="str">
            <v>17701844001290</v>
          </cell>
          <cell r="C131">
            <v>7701844001290</v>
          </cell>
          <cell r="D131" t="str">
            <v>Общественный блок здания административно-бытового корпуса-1</v>
          </cell>
          <cell r="E131" t="str">
            <v>А10120405</v>
          </cell>
          <cell r="F131">
            <v>8506.7999999999993</v>
          </cell>
          <cell r="G131">
            <v>7271.2</v>
          </cell>
        </row>
        <row r="132">
          <cell r="A132" t="str">
            <v>17701844001301</v>
          </cell>
          <cell r="B132" t="str">
            <v>17701844001301</v>
          </cell>
          <cell r="C132">
            <v>7701844001301</v>
          </cell>
          <cell r="D132" t="str">
            <v>Объединенный корпус мастерских со складом ЛВМ ("Курскэнергозащита")</v>
          </cell>
          <cell r="E132" t="str">
            <v>UK 1100000</v>
          </cell>
          <cell r="F132">
            <v>1415.3</v>
          </cell>
          <cell r="G132">
            <v>1022.9</v>
          </cell>
        </row>
        <row r="133">
          <cell r="A133" t="str">
            <v>17701844001331</v>
          </cell>
          <cell r="B133" t="str">
            <v>17701844001331</v>
          </cell>
          <cell r="C133">
            <v>7701844001331</v>
          </cell>
          <cell r="D133" t="str">
            <v>Ограда площадки ОРУ</v>
          </cell>
          <cell r="E133" t="str">
            <v>А20050103</v>
          </cell>
          <cell r="F133">
            <v>628</v>
          </cell>
          <cell r="G133">
            <v>264.89999999999998</v>
          </cell>
        </row>
        <row r="134">
          <cell r="A134" t="str">
            <v>17701844001332</v>
          </cell>
          <cell r="B134" t="str">
            <v>17701844001332</v>
          </cell>
          <cell r="C134">
            <v>7701844001332</v>
          </cell>
          <cell r="D134" t="str">
            <v>Ограда со спецмероприятиями</v>
          </cell>
          <cell r="E134" t="str">
            <v>А20050112</v>
          </cell>
          <cell r="F134">
            <v>208.5</v>
          </cell>
          <cell r="G134">
            <v>104.4</v>
          </cell>
        </row>
        <row r="135">
          <cell r="A135" t="str">
            <v>17701844001340</v>
          </cell>
          <cell r="B135" t="str">
            <v>17701844001340</v>
          </cell>
          <cell r="C135">
            <v>7701844001340</v>
          </cell>
          <cell r="D135" t="str">
            <v>Ограждающая дамба</v>
          </cell>
          <cell r="E135" t="str">
            <v>А20118503</v>
          </cell>
          <cell r="F135">
            <v>65533.5</v>
          </cell>
          <cell r="G135">
            <v>45214.8</v>
          </cell>
        </row>
        <row r="136">
          <cell r="A136" t="str">
            <v>17701844001343</v>
          </cell>
          <cell r="B136" t="str">
            <v>17701844001343</v>
          </cell>
          <cell r="C136">
            <v>7701844001343</v>
          </cell>
          <cell r="D136" t="str">
            <v>Ограждение (Курчатовский Центрэлектромонтаж)</v>
          </cell>
          <cell r="E136" t="str">
            <v>UK 1200000</v>
          </cell>
          <cell r="F136">
            <v>20.9</v>
          </cell>
          <cell r="G136">
            <v>20.9</v>
          </cell>
        </row>
        <row r="137">
          <cell r="A137" t="str">
            <v>17701844001347</v>
          </cell>
          <cell r="B137" t="str">
            <v>17701844001347</v>
          </cell>
          <cell r="C137">
            <v>7701844001347</v>
          </cell>
          <cell r="D137" t="str">
            <v>Ограждение ОРУ-330</v>
          </cell>
          <cell r="E137" t="str">
            <v>А20050123</v>
          </cell>
          <cell r="F137">
            <v>232.6</v>
          </cell>
          <cell r="G137">
            <v>106.1</v>
          </cell>
        </row>
        <row r="138">
          <cell r="A138" t="str">
            <v>17701844001374</v>
          </cell>
          <cell r="B138" t="str">
            <v>17701844001374</v>
          </cell>
          <cell r="C138">
            <v>7701844001374</v>
          </cell>
          <cell r="D138" t="str">
            <v>Освещение ав. дороги N1 и пешеход. дорожки</v>
          </cell>
          <cell r="E138" t="str">
            <v>А20050114</v>
          </cell>
          <cell r="F138">
            <v>609.20000000000005</v>
          </cell>
          <cell r="G138">
            <v>156.69999999999999</v>
          </cell>
        </row>
        <row r="139">
          <cell r="A139" t="str">
            <v>17701844001375</v>
          </cell>
          <cell r="B139" t="str">
            <v>17701844001375</v>
          </cell>
          <cell r="C139">
            <v>7701844001375</v>
          </cell>
          <cell r="D139" t="str">
            <v>Освещение маслованн Центральной насосной и аварийной насосной береговой насосно</v>
          </cell>
          <cell r="E139" t="str">
            <v>А30050081</v>
          </cell>
          <cell r="F139">
            <v>66.099999999999994</v>
          </cell>
          <cell r="G139">
            <v>30.3</v>
          </cell>
        </row>
        <row r="140">
          <cell r="A140" t="str">
            <v>17701844001379</v>
          </cell>
          <cell r="B140" t="str">
            <v>17701844001379</v>
          </cell>
          <cell r="C140">
            <v>7701844001379</v>
          </cell>
          <cell r="D140" t="str">
            <v>Отводы реки "ДИЧНЯ"</v>
          </cell>
          <cell r="E140" t="str">
            <v>А20118521</v>
          </cell>
          <cell r="F140">
            <v>1912.7</v>
          </cell>
          <cell r="G140">
            <v>1420.7</v>
          </cell>
        </row>
        <row r="141">
          <cell r="A141" t="str">
            <v>17701844001428</v>
          </cell>
          <cell r="B141" t="str">
            <v>17701844001428</v>
          </cell>
          <cell r="C141">
            <v>7701844001428</v>
          </cell>
          <cell r="D141" t="str">
            <v>Открытый подводящий канал</v>
          </cell>
          <cell r="E141" t="str">
            <v>А20118532</v>
          </cell>
          <cell r="F141">
            <v>4016.6</v>
          </cell>
          <cell r="G141">
            <v>3056.2</v>
          </cell>
        </row>
        <row r="142">
          <cell r="A142" t="str">
            <v>17701844001432</v>
          </cell>
          <cell r="B142" t="str">
            <v>17701844001432</v>
          </cell>
          <cell r="C142">
            <v>7701844001432</v>
          </cell>
          <cell r="D142" t="str">
            <v>Открытый подводящий канал -5бл.</v>
          </cell>
          <cell r="E142" t="str">
            <v>А20118536</v>
          </cell>
          <cell r="F142">
            <v>21084.2</v>
          </cell>
          <cell r="G142">
            <v>18566.400000000001</v>
          </cell>
        </row>
        <row r="143">
          <cell r="A143" t="str">
            <v>17701844001440</v>
          </cell>
          <cell r="B143" t="str">
            <v>17701844001440</v>
          </cell>
          <cell r="C143">
            <v>7701844001440</v>
          </cell>
          <cell r="D143" t="str">
            <v>Открытый склад масла и дизтоплива</v>
          </cell>
          <cell r="E143" t="str">
            <v>А20030059</v>
          </cell>
          <cell r="F143">
            <v>1190.0999999999999</v>
          </cell>
          <cell r="G143">
            <v>0</v>
          </cell>
        </row>
        <row r="144">
          <cell r="A144" t="str">
            <v>17701844001441</v>
          </cell>
          <cell r="B144" t="str">
            <v>17701844001441</v>
          </cell>
          <cell r="C144">
            <v>7701844001441</v>
          </cell>
          <cell r="D144" t="str">
            <v>Открытый склад материалов асфальтового завода (Комбинат специальных строительны</v>
          </cell>
          <cell r="E144" t="str">
            <v>UK 1200000</v>
          </cell>
          <cell r="F144">
            <v>121</v>
          </cell>
          <cell r="G144">
            <v>101.4</v>
          </cell>
        </row>
        <row r="145">
          <cell r="A145" t="str">
            <v>17701844001448</v>
          </cell>
          <cell r="B145" t="str">
            <v>17701844001448</v>
          </cell>
          <cell r="C145">
            <v>7701844001448</v>
          </cell>
          <cell r="D145" t="str">
            <v>Охранное освещение</v>
          </cell>
          <cell r="E145" t="str">
            <v>А30050055</v>
          </cell>
          <cell r="F145">
            <v>87.9</v>
          </cell>
          <cell r="G145">
            <v>32.6</v>
          </cell>
        </row>
        <row r="146">
          <cell r="A146" t="str">
            <v>17701844001449</v>
          </cell>
          <cell r="B146" t="str">
            <v>17701844001449</v>
          </cell>
          <cell r="C146">
            <v>7701844001449</v>
          </cell>
          <cell r="D146" t="str">
            <v>Охранное освещение промплощадки I очереди</v>
          </cell>
          <cell r="E146" t="str">
            <v>А20050111</v>
          </cell>
          <cell r="F146">
            <v>269.89999999999998</v>
          </cell>
          <cell r="G146">
            <v>150.1</v>
          </cell>
        </row>
        <row r="147">
          <cell r="A147" t="str">
            <v>17701844001506</v>
          </cell>
          <cell r="B147" t="str">
            <v>17701844001506</v>
          </cell>
          <cell r="C147">
            <v>7701844001506</v>
          </cell>
          <cell r="D147" t="str">
            <v>Переходные мостики от административно-бытового корпуса до гл.корпуса</v>
          </cell>
          <cell r="E147" t="str">
            <v>А20120031</v>
          </cell>
          <cell r="F147">
            <v>729.6</v>
          </cell>
          <cell r="G147">
            <v>274.10000000000002</v>
          </cell>
        </row>
        <row r="148">
          <cell r="A148" t="str">
            <v>17701844001513</v>
          </cell>
          <cell r="B148" t="str">
            <v>17701844001513</v>
          </cell>
          <cell r="C148">
            <v>7701844001513</v>
          </cell>
          <cell r="D148" t="str">
            <v>Переходы мостовые</v>
          </cell>
          <cell r="E148" t="str">
            <v>А20118533</v>
          </cell>
          <cell r="F148">
            <v>3994.1</v>
          </cell>
          <cell r="G148">
            <v>3295.8</v>
          </cell>
        </row>
        <row r="149">
          <cell r="A149" t="str">
            <v>17701844001533</v>
          </cell>
          <cell r="B149" t="str">
            <v>17701844001533</v>
          </cell>
          <cell r="C149">
            <v>7701844001533</v>
          </cell>
          <cell r="D149" t="str">
            <v>Площадка  для  разгрузки щебня и песка (Комбинат специальных строительных конст</v>
          </cell>
          <cell r="E149" t="str">
            <v>UK 1200000</v>
          </cell>
          <cell r="F149">
            <v>21.1</v>
          </cell>
          <cell r="G149">
            <v>10.199999999999999</v>
          </cell>
        </row>
        <row r="150">
          <cell r="A150" t="str">
            <v>17701844001551</v>
          </cell>
          <cell r="B150" t="str">
            <v>17701844001551</v>
          </cell>
          <cell r="C150">
            <v>7701844001551</v>
          </cell>
          <cell r="D150" t="str">
            <v>Площадка Центрэлектромонтажа</v>
          </cell>
          <cell r="E150" t="str">
            <v>UK 1200000</v>
          </cell>
          <cell r="F150">
            <v>88.3</v>
          </cell>
          <cell r="G150">
            <v>39.6</v>
          </cell>
        </row>
        <row r="151">
          <cell r="A151" t="str">
            <v>17701844001552</v>
          </cell>
          <cell r="B151" t="str">
            <v>17701844001552</v>
          </cell>
          <cell r="C151">
            <v>7701844001552</v>
          </cell>
          <cell r="D151" t="str">
            <v>Площадки и дороги (Строительное управление Гидрострой)</v>
          </cell>
          <cell r="E151" t="str">
            <v>UK 1200000</v>
          </cell>
          <cell r="F151">
            <v>34.5</v>
          </cell>
          <cell r="G151">
            <v>26.9</v>
          </cell>
        </row>
        <row r="152">
          <cell r="A152" t="str">
            <v>17701844001560</v>
          </cell>
          <cell r="B152" t="str">
            <v>17701844001560</v>
          </cell>
          <cell r="C152">
            <v>7701844001560</v>
          </cell>
          <cell r="D152" t="str">
            <v>Подкрановые пути на открытом полигоне (Комбинат специальных строительных констр</v>
          </cell>
          <cell r="E152" t="str">
            <v>UK 1200000</v>
          </cell>
          <cell r="F152">
            <v>89.5</v>
          </cell>
          <cell r="G152">
            <v>65.3</v>
          </cell>
        </row>
        <row r="153">
          <cell r="A153" t="str">
            <v>17701844001561</v>
          </cell>
          <cell r="B153" t="str">
            <v>17701844001561</v>
          </cell>
          <cell r="C153">
            <v>7701844001561</v>
          </cell>
          <cell r="D153" t="str">
            <v>Подкрановые пути площадки Центрэлектромонтаж</v>
          </cell>
          <cell r="E153" t="str">
            <v>UK 1200000</v>
          </cell>
          <cell r="F153">
            <v>71.5</v>
          </cell>
          <cell r="G153">
            <v>0</v>
          </cell>
        </row>
        <row r="154">
          <cell r="A154" t="str">
            <v>17701844001572</v>
          </cell>
          <cell r="B154" t="str">
            <v>17701844001572</v>
          </cell>
          <cell r="C154">
            <v>7701844001572</v>
          </cell>
          <cell r="D154" t="str">
            <v>Подстанция трансформаторная</v>
          </cell>
          <cell r="E154" t="str">
            <v>А10050108</v>
          </cell>
          <cell r="F154">
            <v>200.3</v>
          </cell>
          <cell r="G154">
            <v>80.3</v>
          </cell>
        </row>
        <row r="155">
          <cell r="A155" t="str">
            <v>17701844001585</v>
          </cell>
          <cell r="B155" t="str">
            <v>17701844001585</v>
          </cell>
          <cell r="C155">
            <v>7701844001585</v>
          </cell>
          <cell r="D155" t="str">
            <v>Подъезды к пожарным гидрантам (гараж)</v>
          </cell>
          <cell r="E155" t="str">
            <v>А20050122</v>
          </cell>
          <cell r="F155">
            <v>63</v>
          </cell>
          <cell r="G155">
            <v>47</v>
          </cell>
        </row>
        <row r="156">
          <cell r="A156" t="str">
            <v>17701844001592</v>
          </cell>
          <cell r="B156" t="str">
            <v>17701844001592</v>
          </cell>
          <cell r="C156">
            <v>7701844001592</v>
          </cell>
          <cell r="D156" t="str">
            <v>Пожаротушен. трансформаторов на ОРУ</v>
          </cell>
          <cell r="E156" t="str">
            <v>А20050116</v>
          </cell>
          <cell r="F156">
            <v>457.4</v>
          </cell>
          <cell r="G156">
            <v>186.4</v>
          </cell>
        </row>
        <row r="157">
          <cell r="A157" t="str">
            <v>17701844001610</v>
          </cell>
          <cell r="B157" t="str">
            <v>17701844001610</v>
          </cell>
          <cell r="C157">
            <v>7701844001610</v>
          </cell>
          <cell r="D157" t="str">
            <v>Пристанционные водоводы</v>
          </cell>
          <cell r="E157" t="str">
            <v>А20118501</v>
          </cell>
          <cell r="F157">
            <v>9258</v>
          </cell>
          <cell r="G157">
            <v>6999.7</v>
          </cell>
        </row>
        <row r="158">
          <cell r="A158" t="str">
            <v>17701844001611</v>
          </cell>
          <cell r="B158" t="str">
            <v>17701844001611</v>
          </cell>
          <cell r="C158">
            <v>7701844001611</v>
          </cell>
          <cell r="D158" t="str">
            <v>Пристанционные водоводы 2 блока</v>
          </cell>
          <cell r="E158" t="str">
            <v>А20118512</v>
          </cell>
          <cell r="F158">
            <v>9792.1</v>
          </cell>
          <cell r="G158">
            <v>7433.8</v>
          </cell>
        </row>
        <row r="159">
          <cell r="A159" t="str">
            <v>17701844001612</v>
          </cell>
          <cell r="B159" t="str">
            <v>17701844001612</v>
          </cell>
          <cell r="C159">
            <v>7701844001612</v>
          </cell>
          <cell r="D159" t="str">
            <v>Пристанционные водоотводы</v>
          </cell>
          <cell r="E159" t="str">
            <v>А20118518</v>
          </cell>
          <cell r="F159">
            <v>9258</v>
          </cell>
          <cell r="G159">
            <v>7023.3</v>
          </cell>
        </row>
        <row r="160">
          <cell r="A160" t="str">
            <v>17701844001615</v>
          </cell>
          <cell r="B160" t="str">
            <v>17701844001615</v>
          </cell>
          <cell r="C160">
            <v>7701844001615</v>
          </cell>
          <cell r="D160" t="str">
            <v>Пристройка к бытовому корпусу (Автотранспортное предприятие)</v>
          </cell>
          <cell r="E160" t="str">
            <v>UK 1100000</v>
          </cell>
          <cell r="F160">
            <v>155.1</v>
          </cell>
          <cell r="G160">
            <v>110.9</v>
          </cell>
        </row>
        <row r="161">
          <cell r="A161" t="str">
            <v>17701844001625</v>
          </cell>
          <cell r="B161" t="str">
            <v>17701844001625</v>
          </cell>
          <cell r="C161">
            <v>7701844001625</v>
          </cell>
          <cell r="D161" t="str">
            <v>Производственная площадка (Курчатовский Центрэлектромонтаж)</v>
          </cell>
          <cell r="E161" t="str">
            <v>UK 1200000</v>
          </cell>
          <cell r="F161">
            <v>442.8</v>
          </cell>
          <cell r="G161">
            <v>308.3</v>
          </cell>
        </row>
        <row r="162">
          <cell r="A162" t="str">
            <v>17701844001626</v>
          </cell>
          <cell r="B162" t="str">
            <v>17701844001626</v>
          </cell>
          <cell r="C162">
            <v>7701844001626</v>
          </cell>
          <cell r="D162" t="str">
            <v>Производственное здание базы"Вентработ"</v>
          </cell>
          <cell r="E162" t="str">
            <v>А10100215</v>
          </cell>
          <cell r="F162">
            <v>1110.4000000000001</v>
          </cell>
          <cell r="G162">
            <v>471.5</v>
          </cell>
        </row>
        <row r="163">
          <cell r="A163" t="str">
            <v>17701844001629</v>
          </cell>
          <cell r="B163" t="str">
            <v>17701844001629</v>
          </cell>
          <cell r="C163">
            <v>7701844001629</v>
          </cell>
          <cell r="D163" t="str">
            <v>Производственный  корпус (база Управление механизации строительных работ)</v>
          </cell>
          <cell r="E163" t="str">
            <v>UK 1100000</v>
          </cell>
          <cell r="F163">
            <v>4971.8999999999996</v>
          </cell>
          <cell r="G163">
            <v>4084.1</v>
          </cell>
        </row>
        <row r="164">
          <cell r="A164" t="str">
            <v>17701844001632</v>
          </cell>
          <cell r="B164" t="str">
            <v>17701844001632</v>
          </cell>
          <cell r="C164">
            <v>7701844001632</v>
          </cell>
          <cell r="D164" t="str">
            <v>Производственный корпус (СУ Нулевых циклов)</v>
          </cell>
          <cell r="E164" t="str">
            <v>UK 1100000</v>
          </cell>
          <cell r="F164">
            <v>1901.7</v>
          </cell>
          <cell r="G164">
            <v>1510.3</v>
          </cell>
        </row>
        <row r="165">
          <cell r="A165" t="str">
            <v>17701844001649</v>
          </cell>
          <cell r="B165" t="str">
            <v>17701844001649</v>
          </cell>
          <cell r="C165">
            <v>7701844001649</v>
          </cell>
          <cell r="D165" t="str">
            <v>Пропарочная  камера (Комбинат специальных строительных конструкций)</v>
          </cell>
          <cell r="E165" t="str">
            <v>UK 1100000</v>
          </cell>
          <cell r="F165">
            <v>516.6</v>
          </cell>
          <cell r="G165">
            <v>0</v>
          </cell>
        </row>
        <row r="166">
          <cell r="A166" t="str">
            <v>17701844001658</v>
          </cell>
          <cell r="B166" t="str">
            <v>17701844001658</v>
          </cell>
          <cell r="C166">
            <v>7701844001658</v>
          </cell>
          <cell r="D166" t="str">
            <v>Профилакторий  №2 (база Управление механизации строительных работ)</v>
          </cell>
          <cell r="E166" t="str">
            <v>UK 1100000</v>
          </cell>
          <cell r="F166">
            <v>1364.7</v>
          </cell>
          <cell r="G166">
            <v>1205.2</v>
          </cell>
        </row>
        <row r="167">
          <cell r="A167" t="str">
            <v>17701844001659</v>
          </cell>
          <cell r="B167" t="str">
            <v>17701844001659</v>
          </cell>
          <cell r="C167">
            <v>7701844001659</v>
          </cell>
          <cell r="D167" t="str">
            <v>Профилакторий №1 (база Управление механизации строительных работ)</v>
          </cell>
          <cell r="E167" t="str">
            <v>UK 1100000</v>
          </cell>
          <cell r="F167">
            <v>958.9</v>
          </cell>
          <cell r="G167">
            <v>863.7</v>
          </cell>
        </row>
        <row r="168">
          <cell r="A168" t="str">
            <v>17701844001722</v>
          </cell>
          <cell r="B168" t="str">
            <v>17701844001722</v>
          </cell>
          <cell r="C168">
            <v>7701844001722</v>
          </cell>
          <cell r="D168" t="str">
            <v>Развилка сил.кабеля 6кв от гл. корпуса до ХОЯТ и каб. с</v>
          </cell>
          <cell r="E168" t="str">
            <v>А30050069</v>
          </cell>
          <cell r="F168">
            <v>1999.7</v>
          </cell>
          <cell r="G168">
            <v>1400.7</v>
          </cell>
        </row>
        <row r="169">
          <cell r="A169" t="str">
            <v>17701844001731</v>
          </cell>
          <cell r="B169" t="str">
            <v>17701844001731</v>
          </cell>
          <cell r="C169">
            <v>7701844001731</v>
          </cell>
          <cell r="D169" t="str">
            <v>Расширение масляного хозяйства</v>
          </cell>
          <cell r="E169" t="str">
            <v>А30050061</v>
          </cell>
          <cell r="F169">
            <v>268.2</v>
          </cell>
          <cell r="G169">
            <v>176</v>
          </cell>
        </row>
        <row r="170">
          <cell r="A170" t="str">
            <v>17701844001733</v>
          </cell>
          <cell r="B170" t="str">
            <v>17701844001733</v>
          </cell>
          <cell r="C170">
            <v>7701844001733</v>
          </cell>
          <cell r="D170" t="str">
            <v>Расширение рессиверов водорода и азота</v>
          </cell>
          <cell r="E170" t="str">
            <v>А20050115</v>
          </cell>
          <cell r="F170">
            <v>1020.7</v>
          </cell>
          <cell r="G170">
            <v>278.10000000000002</v>
          </cell>
        </row>
        <row r="171">
          <cell r="A171" t="str">
            <v>17701844001735</v>
          </cell>
          <cell r="B171" t="str">
            <v>17701844001735</v>
          </cell>
          <cell r="C171">
            <v>7701844001735</v>
          </cell>
          <cell r="D171" t="str">
            <v>Расширение склада дизтоплива</v>
          </cell>
          <cell r="E171" t="str">
            <v>А20030060</v>
          </cell>
          <cell r="F171">
            <v>561.1</v>
          </cell>
          <cell r="G171">
            <v>9.6999999999999993</v>
          </cell>
        </row>
        <row r="172">
          <cell r="A172" t="str">
            <v>17701844001736</v>
          </cell>
          <cell r="B172" t="str">
            <v>17701844001736</v>
          </cell>
          <cell r="C172">
            <v>7701844001736</v>
          </cell>
          <cell r="D172" t="str">
            <v>Расширение ХЖО 1-2</v>
          </cell>
          <cell r="E172" t="str">
            <v>А20060166</v>
          </cell>
          <cell r="F172">
            <v>40118.699999999997</v>
          </cell>
          <cell r="G172">
            <v>19150.5</v>
          </cell>
        </row>
        <row r="173">
          <cell r="A173" t="str">
            <v>17701844001742</v>
          </cell>
          <cell r="B173" t="str">
            <v>17701844001742</v>
          </cell>
          <cell r="C173">
            <v>7701844001742</v>
          </cell>
          <cell r="D173" t="str">
            <v>Реконстр. гидротехнических сооружений волнозащ. дамбы из кам.набр.</v>
          </cell>
          <cell r="E173" t="str">
            <v>А20118535</v>
          </cell>
          <cell r="F173">
            <v>1470.7</v>
          </cell>
          <cell r="G173">
            <v>911.2</v>
          </cell>
        </row>
        <row r="174">
          <cell r="A174" t="str">
            <v>17701844001743</v>
          </cell>
          <cell r="B174" t="str">
            <v>17701844001743</v>
          </cell>
          <cell r="C174">
            <v>7701844001743</v>
          </cell>
          <cell r="D174" t="str">
            <v>Реконструк. дороги и греб. огр. дамбы 1-2о</v>
          </cell>
          <cell r="E174" t="str">
            <v>А20118538</v>
          </cell>
          <cell r="F174">
            <v>4611.7</v>
          </cell>
          <cell r="G174">
            <v>4117.1000000000004</v>
          </cell>
        </row>
        <row r="175">
          <cell r="A175" t="str">
            <v>17701844001747</v>
          </cell>
          <cell r="B175" t="str">
            <v>17701844001747</v>
          </cell>
          <cell r="C175">
            <v>7701844001747</v>
          </cell>
          <cell r="D175" t="str">
            <v>Реконструкция сооружений 1и2 очереди</v>
          </cell>
          <cell r="E175" t="str">
            <v>А20118525</v>
          </cell>
          <cell r="F175">
            <v>1873.1</v>
          </cell>
          <cell r="G175">
            <v>984.3</v>
          </cell>
        </row>
        <row r="176">
          <cell r="A176" t="str">
            <v>17701844001750</v>
          </cell>
          <cell r="B176" t="str">
            <v>17701844001750</v>
          </cell>
          <cell r="C176">
            <v>7701844001750</v>
          </cell>
          <cell r="D176" t="str">
            <v>Рем. механич. мастерская (Автотранспортное предприятие)</v>
          </cell>
          <cell r="E176" t="str">
            <v>UK 1100000</v>
          </cell>
          <cell r="F176">
            <v>603.9</v>
          </cell>
          <cell r="G176">
            <v>394.9</v>
          </cell>
        </row>
        <row r="177">
          <cell r="A177" t="str">
            <v>17701844001754</v>
          </cell>
          <cell r="B177" t="str">
            <v>17701844001754</v>
          </cell>
          <cell r="C177">
            <v>7701844001754</v>
          </cell>
          <cell r="D177" t="str">
            <v>Ремонтно-механическая мастерская (СУ"Энергогидромеханизация")</v>
          </cell>
          <cell r="E177" t="str">
            <v>UK 1100000</v>
          </cell>
          <cell r="F177">
            <v>560.1</v>
          </cell>
          <cell r="G177">
            <v>378.8</v>
          </cell>
        </row>
        <row r="178">
          <cell r="A178" t="str">
            <v>17701844001757</v>
          </cell>
          <cell r="B178" t="str">
            <v>17701844001757</v>
          </cell>
          <cell r="C178">
            <v>7701844001757</v>
          </cell>
          <cell r="D178" t="str">
            <v>Рыбозаградитель перед насосной станц.N9-5б</v>
          </cell>
          <cell r="E178" t="str">
            <v>А20118537</v>
          </cell>
          <cell r="F178">
            <v>2976.2</v>
          </cell>
          <cell r="G178">
            <v>2639.4</v>
          </cell>
        </row>
        <row r="179">
          <cell r="A179" t="str">
            <v>17701844001758</v>
          </cell>
          <cell r="B179" t="str">
            <v>17701844001758</v>
          </cell>
          <cell r="C179">
            <v>7701844001758</v>
          </cell>
          <cell r="D179" t="str">
            <v>Рыбозаградитель перед насосной станцией N1,2,3</v>
          </cell>
          <cell r="E179" t="str">
            <v>А20118516</v>
          </cell>
          <cell r="F179">
            <v>3179.8</v>
          </cell>
          <cell r="G179">
            <v>2303.3000000000002</v>
          </cell>
        </row>
        <row r="180">
          <cell r="A180" t="str">
            <v>17701844001775</v>
          </cell>
          <cell r="B180" t="str">
            <v>17701844001775</v>
          </cell>
          <cell r="C180">
            <v>7701844001775</v>
          </cell>
          <cell r="D180" t="str">
            <v>Сантехническая мастерская (Автотранспортное предприятие)</v>
          </cell>
          <cell r="E180" t="str">
            <v>UK 1100000</v>
          </cell>
          <cell r="F180">
            <v>547.5</v>
          </cell>
          <cell r="G180">
            <v>361.1</v>
          </cell>
        </row>
        <row r="181">
          <cell r="A181" t="str">
            <v>17701844001804</v>
          </cell>
          <cell r="B181" t="str">
            <v>17701844001804</v>
          </cell>
          <cell r="C181">
            <v>7701844001804</v>
          </cell>
          <cell r="D181" t="str">
            <v>Сети сжатого воздуха</v>
          </cell>
          <cell r="E181" t="str">
            <v>А20118539</v>
          </cell>
          <cell r="F181">
            <v>4.8</v>
          </cell>
          <cell r="G181">
            <v>0</v>
          </cell>
        </row>
        <row r="182">
          <cell r="A182" t="str">
            <v>17701844001805</v>
          </cell>
          <cell r="B182" t="str">
            <v>17701844001805</v>
          </cell>
          <cell r="C182">
            <v>7701844001805</v>
          </cell>
          <cell r="D182" t="str">
            <v>Сети сжатого воздуха</v>
          </cell>
          <cell r="E182" t="str">
            <v>А30117351</v>
          </cell>
          <cell r="F182">
            <v>77.8</v>
          </cell>
          <cell r="G182">
            <v>0</v>
          </cell>
        </row>
        <row r="183">
          <cell r="A183" t="str">
            <v>17701844001818</v>
          </cell>
          <cell r="B183" t="str">
            <v>17701844001818</v>
          </cell>
          <cell r="C183">
            <v>7701844001818</v>
          </cell>
          <cell r="D183" t="str">
            <v>Склад   песка (Комбинат специальных строительных конструкций)</v>
          </cell>
          <cell r="E183" t="str">
            <v>UK 1200000</v>
          </cell>
          <cell r="F183">
            <v>529</v>
          </cell>
          <cell r="G183">
            <v>407.4</v>
          </cell>
        </row>
        <row r="184">
          <cell r="A184" t="str">
            <v>17701844001820</v>
          </cell>
          <cell r="B184" t="str">
            <v>17701844001820</v>
          </cell>
          <cell r="C184">
            <v>7701844001820</v>
          </cell>
          <cell r="D184" t="str">
            <v>Склад  металлов холодный (база"Аппаратстроя" и "Промстроя")</v>
          </cell>
          <cell r="E184" t="str">
            <v>UK 1100000</v>
          </cell>
          <cell r="F184">
            <v>64.8</v>
          </cell>
          <cell r="G184">
            <v>53.8</v>
          </cell>
        </row>
        <row r="185">
          <cell r="A185" t="str">
            <v>17701844001821</v>
          </cell>
          <cell r="B185" t="str">
            <v>17701844001821</v>
          </cell>
          <cell r="C185">
            <v>7701844001821</v>
          </cell>
          <cell r="D185" t="str">
            <v>Склад  цемента (Комбинат специальных строительных конструкций)</v>
          </cell>
          <cell r="E185" t="str">
            <v>UK 1200000</v>
          </cell>
          <cell r="F185">
            <v>1586.8</v>
          </cell>
          <cell r="G185">
            <v>898</v>
          </cell>
        </row>
        <row r="186">
          <cell r="A186" t="str">
            <v>17701844001822</v>
          </cell>
          <cell r="B186" t="str">
            <v>17701844001822</v>
          </cell>
          <cell r="C186">
            <v>7701844001822</v>
          </cell>
          <cell r="D186" t="str">
            <v>Склад (база Управления механизации строительных работ)</v>
          </cell>
          <cell r="E186" t="str">
            <v>UK 1100000</v>
          </cell>
          <cell r="F186">
            <v>1948.5</v>
          </cell>
          <cell r="G186">
            <v>1727.3</v>
          </cell>
        </row>
        <row r="187">
          <cell r="A187" t="str">
            <v>17701844001823</v>
          </cell>
          <cell r="B187" t="str">
            <v>17701844001823</v>
          </cell>
          <cell r="C187">
            <v>7701844001823</v>
          </cell>
          <cell r="D187" t="str">
            <v>Склад (СУ Нулевых циклов)</v>
          </cell>
          <cell r="E187" t="str">
            <v>UK 1100000</v>
          </cell>
          <cell r="F187">
            <v>171.6</v>
          </cell>
          <cell r="G187">
            <v>144.5</v>
          </cell>
        </row>
        <row r="188">
          <cell r="A188" t="str">
            <v>17701844001844</v>
          </cell>
          <cell r="B188" t="str">
            <v>17701844001844</v>
          </cell>
          <cell r="C188">
            <v>7701844001844</v>
          </cell>
          <cell r="D188" t="str">
            <v>Склад ГСМ (Автотранспортное предприятие)</v>
          </cell>
          <cell r="E188" t="str">
            <v>UK 1200000</v>
          </cell>
          <cell r="F188">
            <v>54.6</v>
          </cell>
          <cell r="G188">
            <v>0</v>
          </cell>
        </row>
        <row r="189">
          <cell r="A189" t="str">
            <v>17701844001859</v>
          </cell>
          <cell r="B189" t="str">
            <v>17701844001859</v>
          </cell>
          <cell r="C189">
            <v>7701844001859</v>
          </cell>
          <cell r="D189" t="str">
            <v>Склад изотопов ("Центрэнергомонтаж")</v>
          </cell>
          <cell r="E189" t="str">
            <v>UK 1100000</v>
          </cell>
          <cell r="F189">
            <v>159.69999999999999</v>
          </cell>
          <cell r="G189">
            <v>51.8</v>
          </cell>
        </row>
        <row r="190">
          <cell r="A190" t="str">
            <v>17701844001874</v>
          </cell>
          <cell r="B190" t="str">
            <v>17701844001874</v>
          </cell>
          <cell r="C190">
            <v>7701844001874</v>
          </cell>
          <cell r="D190" t="str">
            <v>Склад мазута с насосной асфальтового завода (Комбинат специальных строительных</v>
          </cell>
          <cell r="E190" t="str">
            <v>UK 1200000</v>
          </cell>
          <cell r="F190">
            <v>117.8</v>
          </cell>
          <cell r="G190">
            <v>64.7</v>
          </cell>
        </row>
        <row r="191">
          <cell r="A191" t="str">
            <v>17701844001877</v>
          </cell>
          <cell r="B191" t="str">
            <v>17701844001877</v>
          </cell>
          <cell r="C191">
            <v>7701844001877</v>
          </cell>
          <cell r="D191" t="str">
            <v>Склад материалов (Отдел главного энергетика УС КАЭС)</v>
          </cell>
          <cell r="E191" t="str">
            <v>UK 1100000</v>
          </cell>
          <cell r="F191">
            <v>833.8</v>
          </cell>
          <cell r="G191">
            <v>722</v>
          </cell>
        </row>
        <row r="192">
          <cell r="A192" t="str">
            <v>17701844001882</v>
          </cell>
          <cell r="B192" t="str">
            <v>17701844001882</v>
          </cell>
          <cell r="C192">
            <v>7701844001882</v>
          </cell>
          <cell r="D192" t="str">
            <v>Склад металлолома и конструкций (Управление производственно-технических коммуни</v>
          </cell>
          <cell r="E192" t="str">
            <v>UK 1200000</v>
          </cell>
          <cell r="F192">
            <v>528.29999999999995</v>
          </cell>
          <cell r="G192">
            <v>404.5</v>
          </cell>
        </row>
        <row r="193">
          <cell r="A193" t="str">
            <v>17701844001895</v>
          </cell>
          <cell r="B193" t="str">
            <v>17701844001895</v>
          </cell>
          <cell r="C193">
            <v>7701844001895</v>
          </cell>
          <cell r="D193" t="str">
            <v>Склад паротрубопроводов №1("Центрэнергомонтаж")</v>
          </cell>
          <cell r="E193" t="str">
            <v>UK 1100000</v>
          </cell>
          <cell r="F193">
            <v>251.8</v>
          </cell>
          <cell r="G193">
            <v>167.1</v>
          </cell>
        </row>
        <row r="194">
          <cell r="A194" t="str">
            <v>17701844001896</v>
          </cell>
          <cell r="B194" t="str">
            <v>17701844001896</v>
          </cell>
          <cell r="C194">
            <v>7701844001896</v>
          </cell>
          <cell r="D194" t="str">
            <v>Склад паротрубопроводов №2("Ценрэнергомонтаж")</v>
          </cell>
          <cell r="E194" t="str">
            <v>UK 1100000</v>
          </cell>
          <cell r="F194">
            <v>285.89999999999998</v>
          </cell>
          <cell r="G194">
            <v>192.9</v>
          </cell>
        </row>
        <row r="195">
          <cell r="A195" t="str">
            <v>17701844001901</v>
          </cell>
          <cell r="B195" t="str">
            <v>17701844001901</v>
          </cell>
          <cell r="C195">
            <v>7701844001901</v>
          </cell>
          <cell r="D195" t="str">
            <v>Склад свежего топлива</v>
          </cell>
          <cell r="E195" t="str">
            <v>А10080403</v>
          </cell>
          <cell r="F195">
            <v>3059.4</v>
          </cell>
          <cell r="G195">
            <v>614.4</v>
          </cell>
        </row>
        <row r="196">
          <cell r="A196" t="str">
            <v>17701844001913</v>
          </cell>
          <cell r="B196" t="str">
            <v>17701844001913</v>
          </cell>
          <cell r="C196">
            <v>7701844001913</v>
          </cell>
          <cell r="D196" t="str">
            <v>Склад химреагентов</v>
          </cell>
          <cell r="E196" t="str">
            <v>А10060154</v>
          </cell>
          <cell r="F196">
            <v>6729.7</v>
          </cell>
          <cell r="G196">
            <v>4047.7</v>
          </cell>
        </row>
        <row r="197">
          <cell r="A197" t="str">
            <v>17701844001927</v>
          </cell>
          <cell r="B197" t="str">
            <v>17701844001927</v>
          </cell>
          <cell r="C197">
            <v>7701844001927</v>
          </cell>
          <cell r="D197" t="str">
            <v>Складское хозяйство строительства (Управление производственно-технических комму</v>
          </cell>
          <cell r="E197" t="str">
            <v>UK 1100000</v>
          </cell>
          <cell r="F197">
            <v>1556.5</v>
          </cell>
          <cell r="G197">
            <v>1273.3</v>
          </cell>
        </row>
        <row r="198">
          <cell r="A198" t="str">
            <v>17701844001934</v>
          </cell>
          <cell r="B198" t="str">
            <v>17701844001934</v>
          </cell>
          <cell r="C198">
            <v>7701844001934</v>
          </cell>
          <cell r="D198" t="str">
            <v>Соед. кабель св. АТС Тар. вод.-АТС Дичн. водоз.</v>
          </cell>
          <cell r="E198" t="str">
            <v>А30050068</v>
          </cell>
          <cell r="F198">
            <v>336.2</v>
          </cell>
          <cell r="G198">
            <v>50.2</v>
          </cell>
        </row>
        <row r="199">
          <cell r="A199" t="str">
            <v>17701844001935</v>
          </cell>
          <cell r="B199" t="str">
            <v>17701844001935</v>
          </cell>
          <cell r="C199">
            <v>7701844001935</v>
          </cell>
          <cell r="D199" t="str">
            <v>Соед. кабель связи АТС АЭС-АТС-п/лагеря</v>
          </cell>
          <cell r="E199" t="str">
            <v>А30050067</v>
          </cell>
          <cell r="F199">
            <v>162.4</v>
          </cell>
          <cell r="G199">
            <v>19.399999999999999</v>
          </cell>
        </row>
        <row r="200">
          <cell r="A200" t="str">
            <v>17701844001936</v>
          </cell>
          <cell r="B200" t="str">
            <v>17701844001936</v>
          </cell>
          <cell r="C200">
            <v>7701844001936</v>
          </cell>
          <cell r="D200" t="str">
            <v>Сооружение 11 емкости сбросной воды</v>
          </cell>
          <cell r="E200" t="str">
            <v>А20060152</v>
          </cell>
          <cell r="F200">
            <v>12931.2</v>
          </cell>
          <cell r="G200">
            <v>0</v>
          </cell>
        </row>
        <row r="201">
          <cell r="A201" t="str">
            <v>17701844001937</v>
          </cell>
          <cell r="B201" t="str">
            <v>17701844001937</v>
          </cell>
          <cell r="C201">
            <v>7701844001937</v>
          </cell>
          <cell r="D201" t="str">
            <v>Сооружение 20 - емкости очищ. вод</v>
          </cell>
          <cell r="E201" t="str">
            <v>А20060157</v>
          </cell>
          <cell r="F201">
            <v>5921.3</v>
          </cell>
          <cell r="G201">
            <v>0</v>
          </cell>
        </row>
        <row r="202">
          <cell r="A202" t="str">
            <v>17701844001938</v>
          </cell>
          <cell r="B202" t="str">
            <v>17701844001938</v>
          </cell>
          <cell r="C202">
            <v>7701844001938</v>
          </cell>
          <cell r="D202" t="str">
            <v>Сооружение 52 к насосной сбр. вод с эстакадой</v>
          </cell>
          <cell r="E202" t="str">
            <v>А20060153</v>
          </cell>
          <cell r="F202">
            <v>16654.8</v>
          </cell>
          <cell r="G202">
            <v>8741.4</v>
          </cell>
        </row>
        <row r="203">
          <cell r="A203" t="str">
            <v>17701844001939</v>
          </cell>
          <cell r="B203" t="str">
            <v>17701844001939</v>
          </cell>
          <cell r="C203">
            <v>7701844001939</v>
          </cell>
          <cell r="D203" t="str">
            <v>Сооружение продувки</v>
          </cell>
          <cell r="E203" t="str">
            <v>А20118522</v>
          </cell>
          <cell r="F203">
            <v>2891.6</v>
          </cell>
          <cell r="G203">
            <v>0</v>
          </cell>
        </row>
        <row r="204">
          <cell r="A204" t="str">
            <v>17701844001940</v>
          </cell>
          <cell r="B204" t="str">
            <v>17701844001940</v>
          </cell>
          <cell r="C204">
            <v>7701844001940</v>
          </cell>
          <cell r="D204" t="str">
            <v>Сооружение рецепиентной установки</v>
          </cell>
          <cell r="E204" t="str">
            <v>А20010002</v>
          </cell>
          <cell r="F204">
            <v>28.4</v>
          </cell>
          <cell r="G204">
            <v>0</v>
          </cell>
        </row>
        <row r="205">
          <cell r="A205" t="str">
            <v>17701844001941</v>
          </cell>
          <cell r="B205" t="str">
            <v>17701844001941</v>
          </cell>
          <cell r="C205">
            <v>7701844001941</v>
          </cell>
          <cell r="D205" t="str">
            <v>Сооружение  ХЖТО</v>
          </cell>
          <cell r="E205" t="str">
            <v>А20060163</v>
          </cell>
          <cell r="F205">
            <v>49928.7</v>
          </cell>
          <cell r="G205">
            <v>9970.7999999999993</v>
          </cell>
        </row>
        <row r="206">
          <cell r="A206" t="str">
            <v>17701844001942</v>
          </cell>
          <cell r="B206" t="str">
            <v>17701844001942</v>
          </cell>
          <cell r="C206">
            <v>7701844001942</v>
          </cell>
          <cell r="D206" t="str">
            <v>Сооружение. 7 - хранилище жидких отходов</v>
          </cell>
          <cell r="E206" t="str">
            <v>А20060154</v>
          </cell>
          <cell r="F206">
            <v>40118.699999999997</v>
          </cell>
          <cell r="G206">
            <v>0</v>
          </cell>
        </row>
        <row r="207">
          <cell r="A207" t="str">
            <v>17701844001944</v>
          </cell>
          <cell r="B207" t="str">
            <v>17701844001944</v>
          </cell>
          <cell r="C207">
            <v>7701844001944</v>
          </cell>
          <cell r="D207" t="str">
            <v>Сороудерживающая запань</v>
          </cell>
          <cell r="E207" t="str">
            <v>А20118523</v>
          </cell>
          <cell r="F207">
            <v>410.7</v>
          </cell>
          <cell r="G207">
            <v>189.6</v>
          </cell>
        </row>
        <row r="208">
          <cell r="A208" t="str">
            <v>17701844001965</v>
          </cell>
          <cell r="B208" t="str">
            <v>17701844001965</v>
          </cell>
          <cell r="C208">
            <v>7701844001965</v>
          </cell>
          <cell r="D208" t="str">
            <v>Стенд площадки Центрэнергомонтаж</v>
          </cell>
          <cell r="E208" t="str">
            <v>UK 1200000</v>
          </cell>
          <cell r="F208">
            <v>85.7</v>
          </cell>
          <cell r="G208">
            <v>0</v>
          </cell>
        </row>
        <row r="209">
          <cell r="A209" t="str">
            <v>17701844001977</v>
          </cell>
          <cell r="B209" t="str">
            <v>17701844001977</v>
          </cell>
          <cell r="C209">
            <v>7701844001977</v>
          </cell>
          <cell r="D209" t="str">
            <v>Столярная мастерская, бытовой комплекс, гараж, бытовой корпус СУ "Промстрой"</v>
          </cell>
          <cell r="E209" t="str">
            <v>UK 1100000</v>
          </cell>
          <cell r="F209">
            <v>1394.5</v>
          </cell>
          <cell r="G209">
            <v>1201.0999999999999</v>
          </cell>
        </row>
        <row r="210">
          <cell r="A210" t="str">
            <v>17701844001979</v>
          </cell>
          <cell r="B210" t="str">
            <v>17701844001979</v>
          </cell>
          <cell r="C210">
            <v>7701844001979</v>
          </cell>
          <cell r="D210" t="str">
            <v>Столярно-плотницкая  мастерская (Комбинат специальных строительных конструкций)</v>
          </cell>
          <cell r="E210" t="str">
            <v>UK 1100000</v>
          </cell>
          <cell r="F210">
            <v>1040.0999999999999</v>
          </cell>
          <cell r="G210">
            <v>713.7</v>
          </cell>
        </row>
        <row r="211">
          <cell r="A211" t="str">
            <v>17701844002016</v>
          </cell>
          <cell r="B211" t="str">
            <v>17701844002016</v>
          </cell>
          <cell r="C211">
            <v>7701844002016</v>
          </cell>
          <cell r="D211" t="str">
            <v>Тепловые сети (Автотранспортное предприятие)</v>
          </cell>
          <cell r="E211" t="str">
            <v>UK 1245273</v>
          </cell>
          <cell r="F211">
            <v>137.80000000000001</v>
          </cell>
          <cell r="G211">
            <v>73.2</v>
          </cell>
        </row>
        <row r="212">
          <cell r="A212" t="str">
            <v>17701844002026</v>
          </cell>
          <cell r="B212" t="str">
            <v>17701844002026</v>
          </cell>
          <cell r="C212">
            <v>7701844002026</v>
          </cell>
          <cell r="D212" t="str">
            <v>Теплоизоляционная мастерская ("Курскэнергозащита)</v>
          </cell>
          <cell r="E212" t="str">
            <v>UK 1100000</v>
          </cell>
          <cell r="F212">
            <v>1115.2</v>
          </cell>
          <cell r="G212">
            <v>825.6</v>
          </cell>
        </row>
        <row r="213">
          <cell r="A213" t="str">
            <v>17701844002064</v>
          </cell>
          <cell r="B213" t="str">
            <v>17701844002064</v>
          </cell>
          <cell r="C213">
            <v>7701844002064</v>
          </cell>
          <cell r="D213" t="str">
            <v>Тепляк ("Курскэнергозащита")</v>
          </cell>
          <cell r="E213" t="str">
            <v>UK 1100000</v>
          </cell>
          <cell r="F213">
            <v>1515.6</v>
          </cell>
          <cell r="G213">
            <v>1272.5999999999999</v>
          </cell>
        </row>
        <row r="214">
          <cell r="A214" t="str">
            <v>17701844002065</v>
          </cell>
          <cell r="B214" t="str">
            <v>17701844002065</v>
          </cell>
          <cell r="C214">
            <v>7701844002065</v>
          </cell>
          <cell r="D214" t="str">
            <v>Техн. средства охраны промплощадки II оч</v>
          </cell>
          <cell r="E214" t="str">
            <v>А20050110</v>
          </cell>
          <cell r="F214">
            <v>751.4</v>
          </cell>
          <cell r="G214">
            <v>404.6</v>
          </cell>
        </row>
        <row r="215">
          <cell r="A215" t="str">
            <v>17701844002066</v>
          </cell>
          <cell r="B215" t="str">
            <v>17701844002066</v>
          </cell>
          <cell r="C215">
            <v>7701844002066</v>
          </cell>
          <cell r="D215" t="str">
            <v>Технические средства охраны промплощадки</v>
          </cell>
          <cell r="E215" t="str">
            <v>А20050121</v>
          </cell>
          <cell r="F215">
            <v>12.3</v>
          </cell>
          <cell r="G215">
            <v>4.3</v>
          </cell>
        </row>
        <row r="216">
          <cell r="A216" t="str">
            <v>17701844002067</v>
          </cell>
          <cell r="B216" t="str">
            <v>17701844002067</v>
          </cell>
          <cell r="C216">
            <v>7701844002067</v>
          </cell>
          <cell r="D216" t="str">
            <v>Технолог. тоннель от гл. корп. до дизель</v>
          </cell>
          <cell r="E216" t="str">
            <v>А20050106</v>
          </cell>
          <cell r="F216">
            <v>1304.5999999999999</v>
          </cell>
          <cell r="G216">
            <v>863.2</v>
          </cell>
        </row>
        <row r="217">
          <cell r="A217" t="str">
            <v>17701844002068</v>
          </cell>
          <cell r="B217" t="str">
            <v>17701844002068</v>
          </cell>
          <cell r="C217">
            <v>7701844002068</v>
          </cell>
          <cell r="D217" t="str">
            <v>Технологич. тоннель от гл. корп. до ОРУ</v>
          </cell>
          <cell r="E217" t="str">
            <v>А20050105</v>
          </cell>
          <cell r="F217">
            <v>4187</v>
          </cell>
          <cell r="G217">
            <v>2780.6</v>
          </cell>
        </row>
        <row r="218">
          <cell r="A218" t="str">
            <v>17701844002075</v>
          </cell>
          <cell r="B218" t="str">
            <v>17701844002075</v>
          </cell>
          <cell r="C218">
            <v>7701844002075</v>
          </cell>
          <cell r="D218" t="str">
            <v>Транспортно-технологический блок ХОЯТ</v>
          </cell>
          <cell r="E218" t="str">
            <v>A10010010</v>
          </cell>
          <cell r="F218">
            <v>48803.5</v>
          </cell>
          <cell r="G218">
            <v>42932.9</v>
          </cell>
        </row>
        <row r="219">
          <cell r="A219" t="str">
            <v>17701844002084</v>
          </cell>
          <cell r="B219" t="str">
            <v>17701844002084</v>
          </cell>
          <cell r="C219">
            <v>7701844002084</v>
          </cell>
          <cell r="D219" t="str">
            <v>Трансформаторная подстанция ОРУ-750</v>
          </cell>
          <cell r="E219" t="str">
            <v>А10050113</v>
          </cell>
          <cell r="F219">
            <v>200.3</v>
          </cell>
          <cell r="G219">
            <v>114.5</v>
          </cell>
        </row>
        <row r="220">
          <cell r="A220" t="str">
            <v>17701844002095</v>
          </cell>
          <cell r="B220" t="str">
            <v>17701844002095</v>
          </cell>
          <cell r="C220">
            <v>7701844002095</v>
          </cell>
          <cell r="D220" t="str">
            <v>Трубопровод от скл. дизтопл. к дизельг.</v>
          </cell>
          <cell r="E220" t="str">
            <v>А30030004</v>
          </cell>
          <cell r="F220">
            <v>680.6</v>
          </cell>
          <cell r="G220">
            <v>65.900000000000006</v>
          </cell>
        </row>
        <row r="221">
          <cell r="A221" t="str">
            <v>17701844002099</v>
          </cell>
          <cell r="B221" t="str">
            <v>17701844002099</v>
          </cell>
          <cell r="C221">
            <v>7701844002099</v>
          </cell>
          <cell r="D221" t="str">
            <v>Трубопроводы высокого давл. зд. Вспомогательных систем реакторного отделения</v>
          </cell>
          <cell r="E221" t="str">
            <v>А30060701</v>
          </cell>
          <cell r="F221">
            <v>95646.1</v>
          </cell>
          <cell r="G221">
            <v>2418.1</v>
          </cell>
        </row>
        <row r="222">
          <cell r="A222" t="str">
            <v>17701844002100</v>
          </cell>
          <cell r="B222" t="str">
            <v>17701844002100</v>
          </cell>
          <cell r="C222">
            <v>7701844002100</v>
          </cell>
          <cell r="D222" t="str">
            <v>Трубопроводы высокого давл. машзала и ДЭ</v>
          </cell>
          <cell r="E222" t="str">
            <v>А30030003</v>
          </cell>
          <cell r="F222">
            <v>27159.9</v>
          </cell>
          <cell r="G222">
            <v>0</v>
          </cell>
        </row>
        <row r="223">
          <cell r="A223" t="str">
            <v>17701844002101</v>
          </cell>
          <cell r="B223" t="str">
            <v>17701844002101</v>
          </cell>
          <cell r="C223">
            <v>7701844002101</v>
          </cell>
          <cell r="D223" t="str">
            <v>Трубопроводы высокого давления</v>
          </cell>
          <cell r="E223" t="str">
            <v>А30020651</v>
          </cell>
          <cell r="F223">
            <v>302375</v>
          </cell>
          <cell r="G223">
            <v>0</v>
          </cell>
        </row>
        <row r="224">
          <cell r="A224" t="str">
            <v>17701844002105</v>
          </cell>
          <cell r="B224" t="str">
            <v>17701844002105</v>
          </cell>
          <cell r="C224">
            <v>7701844002105</v>
          </cell>
          <cell r="D224" t="str">
            <v>Трубопроводы обессоленной воды</v>
          </cell>
          <cell r="E224" t="str">
            <v>А30030002</v>
          </cell>
          <cell r="F224">
            <v>200</v>
          </cell>
          <cell r="G224">
            <v>0</v>
          </cell>
        </row>
        <row r="225">
          <cell r="A225" t="str">
            <v>17701844002106</v>
          </cell>
          <cell r="B225" t="str">
            <v>17701844002106</v>
          </cell>
          <cell r="C225">
            <v>7701844002106</v>
          </cell>
          <cell r="D225" t="str">
            <v>Трубопроводы обессоленной воды</v>
          </cell>
          <cell r="E225" t="str">
            <v>А30030001</v>
          </cell>
          <cell r="F225">
            <v>401.3</v>
          </cell>
          <cell r="G225">
            <v>0</v>
          </cell>
        </row>
        <row r="226">
          <cell r="A226" t="str">
            <v>17701844002107</v>
          </cell>
          <cell r="B226" t="str">
            <v>17701844002107</v>
          </cell>
          <cell r="C226">
            <v>7701844002107</v>
          </cell>
          <cell r="D226" t="str">
            <v>Трубопроводы пожаротушения</v>
          </cell>
          <cell r="E226" t="str">
            <v>А30050054</v>
          </cell>
          <cell r="F226">
            <v>1003.6</v>
          </cell>
          <cell r="G226">
            <v>304.8</v>
          </cell>
        </row>
        <row r="227">
          <cell r="A227" t="str">
            <v>17701844002115</v>
          </cell>
          <cell r="B227" t="str">
            <v>17701844002115</v>
          </cell>
          <cell r="C227">
            <v>7701844002115</v>
          </cell>
          <cell r="D227" t="str">
            <v>Укрупнительная сборочная площадка (Курчатовский Центрэнергомонтаж)</v>
          </cell>
          <cell r="E227" t="str">
            <v>UK 1200000</v>
          </cell>
          <cell r="F227">
            <v>26.6</v>
          </cell>
          <cell r="G227">
            <v>19.7</v>
          </cell>
        </row>
        <row r="228">
          <cell r="A228" t="str">
            <v>17701844002174</v>
          </cell>
          <cell r="B228" t="str">
            <v>17701844002174</v>
          </cell>
          <cell r="C228">
            <v>7701844002174</v>
          </cell>
          <cell r="D228" t="str">
            <v>Хранилище радиоактивных изотопов (Курчатовский Центрэнергомонтаж)</v>
          </cell>
          <cell r="E228" t="str">
            <v>UK 1100000</v>
          </cell>
          <cell r="F228">
            <v>685.4</v>
          </cell>
          <cell r="G228">
            <v>593.5</v>
          </cell>
        </row>
        <row r="229">
          <cell r="A229" t="str">
            <v>17701844002176</v>
          </cell>
          <cell r="B229" t="str">
            <v>17701844002176</v>
          </cell>
          <cell r="C229">
            <v>7701844002176</v>
          </cell>
          <cell r="D229" t="str">
            <v>Хранилище радиоактивных изотопов(холодный склад),(Курчатовский Центрэнергомонта</v>
          </cell>
          <cell r="E229" t="str">
            <v>UK 1100000</v>
          </cell>
          <cell r="F229">
            <v>632.79999999999995</v>
          </cell>
          <cell r="G229">
            <v>548.1</v>
          </cell>
        </row>
        <row r="230">
          <cell r="A230" t="str">
            <v>17701844002184</v>
          </cell>
          <cell r="B230" t="str">
            <v>17701844002184</v>
          </cell>
          <cell r="C230">
            <v>7701844002184</v>
          </cell>
          <cell r="D230" t="str">
            <v>Хранилище твердых отходов (соор.N50)</v>
          </cell>
          <cell r="E230" t="str">
            <v>А20120032</v>
          </cell>
          <cell r="F230">
            <v>1342.6</v>
          </cell>
          <cell r="G230">
            <v>0</v>
          </cell>
        </row>
        <row r="231">
          <cell r="A231" t="str">
            <v>17701844002192</v>
          </cell>
          <cell r="B231" t="str">
            <v>17701844002192</v>
          </cell>
          <cell r="C231">
            <v>7701844002192</v>
          </cell>
          <cell r="D231" t="str">
            <v>Центр.мастерские по пригот.мастики,кол.</v>
          </cell>
          <cell r="E231" t="str">
            <v>UK 1100000</v>
          </cell>
          <cell r="F231">
            <v>3803.8</v>
          </cell>
          <cell r="G231">
            <v>3041.5</v>
          </cell>
        </row>
        <row r="232">
          <cell r="A232" t="str">
            <v>17701844002208</v>
          </cell>
          <cell r="B232" t="str">
            <v>17701844002208</v>
          </cell>
          <cell r="C232">
            <v>7701844002208</v>
          </cell>
          <cell r="D232" t="str">
            <v>Цех предмонтажных работ (база"Аппаратстроя" и "Промстроя")</v>
          </cell>
          <cell r="E232" t="str">
            <v>UK11000005</v>
          </cell>
          <cell r="F232">
            <v>370.5</v>
          </cell>
          <cell r="G232">
            <v>312</v>
          </cell>
        </row>
        <row r="233">
          <cell r="A233" t="str">
            <v>17701844002210</v>
          </cell>
          <cell r="B233" t="str">
            <v>17701844002210</v>
          </cell>
          <cell r="C233">
            <v>7701844002210</v>
          </cell>
          <cell r="D233" t="str">
            <v>Цех предмонтажных работ ("Центрэнергомонтаж")</v>
          </cell>
          <cell r="E233" t="str">
            <v>UK 1100000</v>
          </cell>
          <cell r="F233">
            <v>6063.4</v>
          </cell>
          <cell r="G233">
            <v>3857.5</v>
          </cell>
        </row>
        <row r="234">
          <cell r="A234" t="str">
            <v>17701844002213</v>
          </cell>
          <cell r="B234" t="str">
            <v>17701844002213</v>
          </cell>
          <cell r="C234">
            <v>7701844002213</v>
          </cell>
          <cell r="D234" t="str">
            <v>Цех укрупнения ПВК и НВК (Курчатовский Центрэнергомонтаж)</v>
          </cell>
          <cell r="E234" t="str">
            <v>UK 1100000</v>
          </cell>
          <cell r="F234">
            <v>8688.7999999999993</v>
          </cell>
          <cell r="G234">
            <v>7396</v>
          </cell>
        </row>
        <row r="235">
          <cell r="A235" t="str">
            <v>17701844002214</v>
          </cell>
          <cell r="B235" t="str">
            <v>17701844002214</v>
          </cell>
          <cell r="C235">
            <v>7701844002214</v>
          </cell>
          <cell r="D235" t="str">
            <v>Цех укрупнительной сборки</v>
          </cell>
          <cell r="E235" t="str">
            <v>А10100208</v>
          </cell>
          <cell r="F235">
            <v>2977.9</v>
          </cell>
          <cell r="G235">
            <v>2464.5</v>
          </cell>
        </row>
        <row r="236">
          <cell r="A236" t="str">
            <v>17701844002229</v>
          </cell>
          <cell r="B236" t="str">
            <v>17701844002229</v>
          </cell>
          <cell r="C236">
            <v>7701844002229</v>
          </cell>
          <cell r="D236" t="str">
            <v>Штаб  УС КАЭС</v>
          </cell>
          <cell r="E236" t="str">
            <v>UK 1100000</v>
          </cell>
          <cell r="F236">
            <v>1299.0999999999999</v>
          </cell>
          <cell r="G236">
            <v>1078.4000000000001</v>
          </cell>
        </row>
        <row r="237">
          <cell r="A237" t="str">
            <v>17701844002238</v>
          </cell>
          <cell r="B237" t="str">
            <v>17701844002238</v>
          </cell>
          <cell r="C237">
            <v>7701844002238</v>
          </cell>
          <cell r="D237" t="str">
            <v>Эл. сети 6 кв. (столовая N275)</v>
          </cell>
          <cell r="E237" t="str">
            <v>А30050075</v>
          </cell>
          <cell r="F237">
            <v>171.5</v>
          </cell>
          <cell r="G237">
            <v>83.9</v>
          </cell>
        </row>
        <row r="238">
          <cell r="A238" t="str">
            <v>17701844002239</v>
          </cell>
          <cell r="B238" t="str">
            <v>17701844002239</v>
          </cell>
          <cell r="C238">
            <v>7701844002239</v>
          </cell>
          <cell r="D238" t="str">
            <v>Эл.сети 0.4 кв. (столовая N275)</v>
          </cell>
          <cell r="E238" t="str">
            <v>А30050076</v>
          </cell>
          <cell r="F238">
            <v>19.5</v>
          </cell>
          <cell r="G238">
            <v>10.5</v>
          </cell>
        </row>
        <row r="239">
          <cell r="A239" t="str">
            <v>17701844002240</v>
          </cell>
          <cell r="B239" t="str">
            <v>17701844002240</v>
          </cell>
          <cell r="C239">
            <v>7701844002240</v>
          </cell>
          <cell r="D239" t="str">
            <v>Эл.снабж. и эл.освещ.т/с на подающ.труб.</v>
          </cell>
          <cell r="E239" t="str">
            <v>А30050071</v>
          </cell>
          <cell r="F239">
            <v>154.9</v>
          </cell>
          <cell r="G239">
            <v>63</v>
          </cell>
        </row>
        <row r="240">
          <cell r="A240" t="str">
            <v>17701844002241</v>
          </cell>
          <cell r="B240" t="str">
            <v>17701844002241</v>
          </cell>
          <cell r="C240">
            <v>7701844002241</v>
          </cell>
          <cell r="D240" t="str">
            <v>Эл.снабжение 0.4 кв.-рембаза КАЭС</v>
          </cell>
          <cell r="E240" t="str">
            <v>А30050072</v>
          </cell>
          <cell r="F240">
            <v>122.9</v>
          </cell>
          <cell r="G240">
            <v>66.8</v>
          </cell>
        </row>
        <row r="241">
          <cell r="A241" t="str">
            <v>17701844002243</v>
          </cell>
          <cell r="B241" t="str">
            <v>17701844002243</v>
          </cell>
          <cell r="C241">
            <v>7701844002243</v>
          </cell>
          <cell r="D241" t="str">
            <v>Электрические сети (Курчатовский Центрэнергомонтаж)</v>
          </cell>
          <cell r="E241" t="str">
            <v>UK 1200000</v>
          </cell>
          <cell r="F241">
            <v>52.8</v>
          </cell>
          <cell r="G241">
            <v>29.6</v>
          </cell>
        </row>
        <row r="242">
          <cell r="A242" t="str">
            <v>17701844002247</v>
          </cell>
          <cell r="B242" t="str">
            <v>17701844002247</v>
          </cell>
          <cell r="C242">
            <v>7701844002247</v>
          </cell>
          <cell r="D242" t="str">
            <v>Энергоснабжение насосной станции</v>
          </cell>
          <cell r="E242" t="str">
            <v>А20050113</v>
          </cell>
          <cell r="F242">
            <v>181.1</v>
          </cell>
          <cell r="G242">
            <v>46.9</v>
          </cell>
        </row>
        <row r="243">
          <cell r="A243" t="str">
            <v>17701844002248</v>
          </cell>
          <cell r="B243" t="str">
            <v>17701844002248</v>
          </cell>
          <cell r="C243">
            <v>7701844002248</v>
          </cell>
          <cell r="D243" t="str">
            <v>Эстак. от ХЖТО-2 до ХОЯТ</v>
          </cell>
          <cell r="E243" t="str">
            <v>А20060165</v>
          </cell>
          <cell r="F243">
            <v>5126</v>
          </cell>
          <cell r="G243">
            <v>3096.9</v>
          </cell>
        </row>
        <row r="244">
          <cell r="A244" t="str">
            <v>17701844002250</v>
          </cell>
          <cell r="B244" t="str">
            <v>17701844002250</v>
          </cell>
          <cell r="C244">
            <v>7701844002250</v>
          </cell>
          <cell r="D244" t="str">
            <v>Эстакада в складе химреагентов</v>
          </cell>
          <cell r="E244" t="str">
            <v>А20060156</v>
          </cell>
          <cell r="F244">
            <v>10023.6</v>
          </cell>
          <cell r="G244">
            <v>8632.6</v>
          </cell>
        </row>
        <row r="245">
          <cell r="A245" t="str">
            <v>17701844002251</v>
          </cell>
          <cell r="B245" t="str">
            <v>17701844002251</v>
          </cell>
          <cell r="C245">
            <v>7701844002251</v>
          </cell>
          <cell r="D245" t="str">
            <v>Эстакада от гл.кор.к хранилищам отходов</v>
          </cell>
          <cell r="E245" t="str">
            <v>А20060164</v>
          </cell>
          <cell r="F245">
            <v>8127.4</v>
          </cell>
          <cell r="G245">
            <v>4897.2</v>
          </cell>
        </row>
        <row r="246">
          <cell r="A246" t="str">
            <v>17701844002259</v>
          </cell>
          <cell r="B246" t="str">
            <v>17701844002259</v>
          </cell>
          <cell r="C246">
            <v>7701844002259</v>
          </cell>
          <cell r="D246" t="str">
            <v>Эстакады под трубопроводы асфальтового завода (Комбинат специальных строительны</v>
          </cell>
          <cell r="E246" t="str">
            <v>UK 1200000</v>
          </cell>
          <cell r="F246">
            <v>47.3</v>
          </cell>
          <cell r="G246">
            <v>36.9</v>
          </cell>
        </row>
        <row r="247">
          <cell r="A247" t="str">
            <v>17701844002282</v>
          </cell>
          <cell r="B247" t="str">
            <v>17701844002282</v>
          </cell>
          <cell r="C247">
            <v>7701844002282</v>
          </cell>
          <cell r="D247" t="str">
            <v>Гараж, мойка транспорт. средств( соор.N31)</v>
          </cell>
          <cell r="E247" t="str">
            <v>А10120403</v>
          </cell>
          <cell r="F247">
            <v>1627.2</v>
          </cell>
          <cell r="G247">
            <v>1291.5</v>
          </cell>
        </row>
        <row r="248">
          <cell r="A248" t="str">
            <v>17701844002296</v>
          </cell>
          <cell r="B248" t="str">
            <v>17701844002296</v>
          </cell>
          <cell r="C248">
            <v>7701844002296</v>
          </cell>
          <cell r="D248" t="str">
            <v>Гараж для механизмов (Автотранспортное предприятие)</v>
          </cell>
          <cell r="E248" t="str">
            <v>UK 1100000</v>
          </cell>
          <cell r="F248">
            <v>372.5</v>
          </cell>
          <cell r="G248">
            <v>250.4</v>
          </cell>
        </row>
        <row r="249">
          <cell r="A249" t="str">
            <v>17701844002300</v>
          </cell>
          <cell r="B249" t="str">
            <v>17701844002300</v>
          </cell>
          <cell r="C249">
            <v>7701844002300</v>
          </cell>
          <cell r="D249" t="str">
            <v>Гараж базы "Вентработ"</v>
          </cell>
          <cell r="E249" t="str">
            <v>А10000217</v>
          </cell>
          <cell r="F249">
            <v>229.2</v>
          </cell>
          <cell r="G249">
            <v>153.69999999999999</v>
          </cell>
        </row>
        <row r="250">
          <cell r="A250" t="str">
            <v>17701844002334</v>
          </cell>
          <cell r="B250" t="str">
            <v>17701844002334</v>
          </cell>
          <cell r="C250">
            <v>7701844002334</v>
          </cell>
          <cell r="D250" t="str">
            <v>Временный ж/д путь (Курчатовский Центрэлектромонтаж)</v>
          </cell>
          <cell r="E250" t="str">
            <v>UK 1245260</v>
          </cell>
          <cell r="F250">
            <v>78.5</v>
          </cell>
          <cell r="G250">
            <v>44.4</v>
          </cell>
        </row>
        <row r="251">
          <cell r="A251" t="str">
            <v>17701844004816</v>
          </cell>
          <cell r="B251" t="str">
            <v>17701844004816</v>
          </cell>
          <cell r="C251">
            <v>7701844004816</v>
          </cell>
          <cell r="D251" t="str">
            <v>Железнодорожная цистерна под склад ГСМ</v>
          </cell>
          <cell r="E251" t="str">
            <v>Кур-100000</v>
          </cell>
          <cell r="F251">
            <v>24.18</v>
          </cell>
          <cell r="G251">
            <v>14.64</v>
          </cell>
        </row>
        <row r="252">
          <cell r="A252" t="str">
            <v>17701844004817</v>
          </cell>
          <cell r="B252" t="str">
            <v>17701844004817</v>
          </cell>
          <cell r="C252">
            <v>7701844004817</v>
          </cell>
          <cell r="D252" t="str">
            <v>Здaние КПП ИТСО БНС-3</v>
          </cell>
          <cell r="E252" t="str">
            <v>Кур-100202</v>
          </cell>
          <cell r="F252">
            <v>143.99</v>
          </cell>
          <cell r="G252">
            <v>109.41</v>
          </cell>
        </row>
        <row r="253">
          <cell r="A253" t="str">
            <v>17701844004818</v>
          </cell>
          <cell r="B253" t="str">
            <v>17701844004818</v>
          </cell>
          <cell r="C253">
            <v>7701844004818</v>
          </cell>
          <cell r="D253" t="str">
            <v>Будкa постовaя ИТСО БНС-3</v>
          </cell>
          <cell r="E253" t="str">
            <v>Кур-100202</v>
          </cell>
          <cell r="F253">
            <v>3.05</v>
          </cell>
          <cell r="G253">
            <v>1.67</v>
          </cell>
        </row>
        <row r="254">
          <cell r="A254" t="str">
            <v>17701844004819</v>
          </cell>
          <cell r="B254" t="str">
            <v>17701844004819</v>
          </cell>
          <cell r="C254">
            <v>7701844004819</v>
          </cell>
          <cell r="D254" t="str">
            <v>Башня ревизии трансформаторов</v>
          </cell>
          <cell r="E254" t="str">
            <v>Кур-100501</v>
          </cell>
          <cell r="F254">
            <v>2636.92</v>
          </cell>
          <cell r="G254">
            <v>1563.56</v>
          </cell>
        </row>
        <row r="255">
          <cell r="A255" t="str">
            <v>17701844004820</v>
          </cell>
          <cell r="B255" t="str">
            <v>17701844004820</v>
          </cell>
          <cell r="C255">
            <v>7701844004820</v>
          </cell>
          <cell r="D255" t="str">
            <v>Гараж на 5 автомашин</v>
          </cell>
          <cell r="E255" t="str">
            <v>Кур-100501</v>
          </cell>
          <cell r="F255">
            <v>266.97000000000003</v>
          </cell>
          <cell r="G255">
            <v>174.14</v>
          </cell>
        </row>
        <row r="256">
          <cell r="A256" t="str">
            <v>17701844004821</v>
          </cell>
          <cell r="B256" t="str">
            <v>17701844004821</v>
          </cell>
          <cell r="C256">
            <v>7701844004821</v>
          </cell>
          <cell r="D256" t="str">
            <v>Здание склада электроцеха</v>
          </cell>
          <cell r="E256" t="str">
            <v>Кур-100501</v>
          </cell>
          <cell r="F256">
            <v>183.64</v>
          </cell>
          <cell r="G256">
            <v>76.86</v>
          </cell>
        </row>
        <row r="257">
          <cell r="A257" t="str">
            <v>17701844004822</v>
          </cell>
          <cell r="B257" t="str">
            <v>17701844004822</v>
          </cell>
          <cell r="C257">
            <v>7701844004822</v>
          </cell>
          <cell r="D257" t="str">
            <v>Гараж на 8 а/машин(ОРУ-750 кв.)</v>
          </cell>
          <cell r="E257" t="str">
            <v>Кур-100501</v>
          </cell>
          <cell r="F257">
            <v>6541.64</v>
          </cell>
          <cell r="G257">
            <v>5697.31</v>
          </cell>
        </row>
        <row r="258">
          <cell r="A258" t="str">
            <v>17701844004823</v>
          </cell>
          <cell r="B258" t="str">
            <v>17701844004823</v>
          </cell>
          <cell r="C258">
            <v>7701844004823</v>
          </cell>
          <cell r="D258" t="str">
            <v>Электрощитовая ИТСО 5 бл</v>
          </cell>
          <cell r="E258" t="str">
            <v>Кур-100501</v>
          </cell>
          <cell r="F258">
            <v>15.65</v>
          </cell>
          <cell r="G258">
            <v>14.55</v>
          </cell>
        </row>
        <row r="259">
          <cell r="A259" t="str">
            <v>17701844004824</v>
          </cell>
          <cell r="B259" t="str">
            <v>17701844004824</v>
          </cell>
          <cell r="C259">
            <v>7701844004824</v>
          </cell>
          <cell r="D259" t="str">
            <v>Трансформаторная подстанция N392</v>
          </cell>
          <cell r="E259" t="str">
            <v>Кур-100501</v>
          </cell>
          <cell r="F259">
            <v>25.61</v>
          </cell>
          <cell r="G259">
            <v>23.81</v>
          </cell>
        </row>
        <row r="260">
          <cell r="A260" t="str">
            <v>17701844004825</v>
          </cell>
          <cell r="B260" t="str">
            <v>17701844004825</v>
          </cell>
          <cell r="C260">
            <v>7701844004825</v>
          </cell>
          <cell r="D260" t="str">
            <v>Трансформаторная подстанция N393</v>
          </cell>
          <cell r="E260" t="str">
            <v>Кур-100501</v>
          </cell>
          <cell r="F260">
            <v>25.61</v>
          </cell>
          <cell r="G260">
            <v>23.81</v>
          </cell>
        </row>
        <row r="261">
          <cell r="A261" t="str">
            <v>17701844004826</v>
          </cell>
          <cell r="B261" t="str">
            <v>17701844004826</v>
          </cell>
          <cell r="C261">
            <v>7701844004826</v>
          </cell>
          <cell r="D261" t="str">
            <v>Здание корпуса надежного питания</v>
          </cell>
          <cell r="E261" t="str">
            <v>Кур-100501</v>
          </cell>
          <cell r="F261">
            <v>75130.3</v>
          </cell>
          <cell r="G261">
            <v>72688.5</v>
          </cell>
        </row>
        <row r="262">
          <cell r="A262" t="str">
            <v>17701844004827</v>
          </cell>
          <cell r="B262" t="str">
            <v>17701844004827</v>
          </cell>
          <cell r="C262">
            <v>7701844004827</v>
          </cell>
          <cell r="D262" t="str">
            <v>Здание системы возбуждения генератора N1</v>
          </cell>
          <cell r="E262" t="str">
            <v>Кур-100501</v>
          </cell>
          <cell r="F262">
            <v>1214.55</v>
          </cell>
          <cell r="G262">
            <v>1118.4000000000001</v>
          </cell>
        </row>
        <row r="263">
          <cell r="A263" t="str">
            <v>17701844004828</v>
          </cell>
          <cell r="B263" t="str">
            <v>17701844004828</v>
          </cell>
          <cell r="C263">
            <v>7701844004828</v>
          </cell>
          <cell r="D263" t="str">
            <v>Здание системы возбуждения генератора N2</v>
          </cell>
          <cell r="E263" t="str">
            <v>Кур-100501</v>
          </cell>
          <cell r="F263">
            <v>1214.55</v>
          </cell>
          <cell r="G263">
            <v>1118.4100000000001</v>
          </cell>
        </row>
        <row r="264">
          <cell r="A264" t="str">
            <v>17701844004829</v>
          </cell>
          <cell r="B264" t="str">
            <v>17701844004829</v>
          </cell>
          <cell r="C264">
            <v>7701844004829</v>
          </cell>
          <cell r="D264" t="str">
            <v>Распределительное устройство КСО-272</v>
          </cell>
          <cell r="E264" t="str">
            <v>Кур-100501</v>
          </cell>
          <cell r="F264">
            <v>3.9</v>
          </cell>
          <cell r="G264">
            <v>3.62</v>
          </cell>
        </row>
        <row r="265">
          <cell r="A265" t="str">
            <v>17701844004830</v>
          </cell>
          <cell r="B265" t="str">
            <v>17701844004830</v>
          </cell>
          <cell r="C265">
            <v>7701844004830</v>
          </cell>
          <cell r="D265" t="str">
            <v>Подстанция трансформаторная (рыбхоз)</v>
          </cell>
          <cell r="E265" t="str">
            <v>Кур-100501</v>
          </cell>
          <cell r="F265">
            <v>1.96</v>
          </cell>
          <cell r="G265">
            <v>1.82</v>
          </cell>
        </row>
        <row r="266">
          <cell r="A266" t="str">
            <v>17701844004831</v>
          </cell>
          <cell r="B266" t="str">
            <v>17701844004831</v>
          </cell>
          <cell r="C266">
            <v>7701844004831</v>
          </cell>
          <cell r="D266" t="str">
            <v>Здание ацетилено-генераторной</v>
          </cell>
          <cell r="E266" t="str">
            <v>Кур-101002</v>
          </cell>
          <cell r="F266">
            <v>404.59</v>
          </cell>
          <cell r="G266">
            <v>147.41</v>
          </cell>
        </row>
        <row r="267">
          <cell r="A267" t="str">
            <v>17701844004832</v>
          </cell>
          <cell r="B267" t="str">
            <v>17701844004832</v>
          </cell>
          <cell r="C267">
            <v>7701844004832</v>
          </cell>
          <cell r="D267" t="str">
            <v>Здание склада и гаража ЦЦР на площадке 2</v>
          </cell>
          <cell r="E267" t="str">
            <v>Кур-101002</v>
          </cell>
          <cell r="F267">
            <v>321.85000000000002</v>
          </cell>
          <cell r="G267">
            <v>127.93</v>
          </cell>
        </row>
        <row r="268">
          <cell r="A268" t="str">
            <v>17701844004833</v>
          </cell>
          <cell r="B268" t="str">
            <v>17701844004833</v>
          </cell>
          <cell r="C268">
            <v>7701844004833</v>
          </cell>
          <cell r="D268" t="str">
            <v>Гараж на 3 автомобиля</v>
          </cell>
          <cell r="E268" t="str">
            <v>Кур-101002</v>
          </cell>
          <cell r="F268">
            <v>86.49</v>
          </cell>
          <cell r="G268">
            <v>19.89</v>
          </cell>
        </row>
        <row r="269">
          <cell r="A269" t="str">
            <v>17701844004840</v>
          </cell>
          <cell r="B269" t="str">
            <v>17701844004840</v>
          </cell>
          <cell r="C269">
            <v>7701844004840</v>
          </cell>
          <cell r="D269" t="str">
            <v>Здание рембазы гидросооружений</v>
          </cell>
          <cell r="E269" t="str">
            <v>Кур-101108</v>
          </cell>
          <cell r="F269">
            <v>610.52</v>
          </cell>
          <cell r="G269">
            <v>258.82</v>
          </cell>
        </row>
        <row r="270">
          <cell r="A270" t="str">
            <v>17701844004841</v>
          </cell>
          <cell r="B270" t="str">
            <v>17701844004841</v>
          </cell>
          <cell r="C270">
            <v>7701844004841</v>
          </cell>
          <cell r="D270" t="str">
            <v>Насосная на теплом канале(расшир.ОРУ_330</v>
          </cell>
          <cell r="E270" t="str">
            <v>Кур-101108</v>
          </cell>
          <cell r="F270">
            <v>31.27</v>
          </cell>
          <cell r="G270">
            <v>17.260000000000002</v>
          </cell>
        </row>
        <row r="271">
          <cell r="A271" t="str">
            <v>17701844004842</v>
          </cell>
          <cell r="B271" t="str">
            <v>17701844004842</v>
          </cell>
          <cell r="C271">
            <v>7701844004842</v>
          </cell>
          <cell r="D271" t="str">
            <v>Склад кормов рыбзавода биологич.очистки</v>
          </cell>
          <cell r="E271" t="str">
            <v>Кур-101108</v>
          </cell>
          <cell r="F271">
            <v>30.7</v>
          </cell>
          <cell r="G271">
            <v>29.68</v>
          </cell>
        </row>
        <row r="272">
          <cell r="A272" t="str">
            <v>17701844004843</v>
          </cell>
          <cell r="B272" t="str">
            <v>17701844004843</v>
          </cell>
          <cell r="C272">
            <v>7701844004843</v>
          </cell>
          <cell r="D272" t="str">
            <v>Насосная станция-Iч.(эколог.очистка)</v>
          </cell>
          <cell r="E272" t="str">
            <v>Кур-101108</v>
          </cell>
          <cell r="F272">
            <v>108.46</v>
          </cell>
          <cell r="G272">
            <v>102.09</v>
          </cell>
        </row>
        <row r="273">
          <cell r="A273" t="str">
            <v>17701844004844</v>
          </cell>
          <cell r="B273" t="str">
            <v>17701844004844</v>
          </cell>
          <cell r="C273">
            <v>7701844004844</v>
          </cell>
          <cell r="D273" t="str">
            <v>Здание производственно-вспомогательное</v>
          </cell>
          <cell r="E273" t="str">
            <v>Кур-101108</v>
          </cell>
          <cell r="F273">
            <v>324</v>
          </cell>
          <cell r="G273">
            <v>305</v>
          </cell>
        </row>
        <row r="274">
          <cell r="A274" t="str">
            <v>17701844004845</v>
          </cell>
          <cell r="B274" t="str">
            <v>17701844004845</v>
          </cell>
          <cell r="C274">
            <v>7701844004845</v>
          </cell>
          <cell r="D274" t="str">
            <v>Здание водозаборной станции горячей воды</v>
          </cell>
          <cell r="E274" t="str">
            <v>Кур-101108</v>
          </cell>
          <cell r="F274">
            <v>33.33</v>
          </cell>
          <cell r="G274">
            <v>32.36</v>
          </cell>
        </row>
        <row r="275">
          <cell r="A275" t="str">
            <v>17701844004846</v>
          </cell>
          <cell r="B275" t="str">
            <v>17701844004846</v>
          </cell>
          <cell r="C275">
            <v>7701844004846</v>
          </cell>
          <cell r="D275" t="str">
            <v>Здание водозаборной станции холодной воды</v>
          </cell>
          <cell r="E275" t="str">
            <v>Кур-101108</v>
          </cell>
          <cell r="F275">
            <v>33.33</v>
          </cell>
          <cell r="G275">
            <v>32.36</v>
          </cell>
        </row>
        <row r="276">
          <cell r="A276" t="str">
            <v>17701844004847</v>
          </cell>
          <cell r="B276" t="str">
            <v>17701844004847</v>
          </cell>
          <cell r="C276">
            <v>7701844004847</v>
          </cell>
          <cell r="D276" t="str">
            <v>ХТРО-склад для хранен.мягкой кровли м/з</v>
          </cell>
          <cell r="E276" t="str">
            <v>Кур-101204</v>
          </cell>
          <cell r="F276">
            <v>961.45</v>
          </cell>
          <cell r="G276">
            <v>772.28</v>
          </cell>
        </row>
        <row r="277">
          <cell r="A277" t="str">
            <v>17701844004848</v>
          </cell>
          <cell r="B277" t="str">
            <v>17701844004848</v>
          </cell>
          <cell r="C277">
            <v>7701844004848</v>
          </cell>
          <cell r="D277" t="str">
            <v>Склад для врем.хран.дем.кровли маш/зала</v>
          </cell>
          <cell r="E277" t="str">
            <v>Кур-101204</v>
          </cell>
          <cell r="F277">
            <v>5351.08</v>
          </cell>
          <cell r="G277">
            <v>4057.9</v>
          </cell>
        </row>
        <row r="278">
          <cell r="A278" t="str">
            <v>17701844004849</v>
          </cell>
          <cell r="B278" t="str">
            <v>17701844004849</v>
          </cell>
          <cell r="C278">
            <v>7701844004849</v>
          </cell>
          <cell r="D278" t="str">
            <v>Здание котельной</v>
          </cell>
          <cell r="E278" t="str">
            <v>Кур-101302</v>
          </cell>
          <cell r="F278">
            <v>6615.15</v>
          </cell>
          <cell r="G278">
            <v>4323.99</v>
          </cell>
        </row>
        <row r="279">
          <cell r="A279" t="str">
            <v>17701844004850</v>
          </cell>
          <cell r="B279" t="str">
            <v>17701844004850</v>
          </cell>
          <cell r="C279">
            <v>7701844004850</v>
          </cell>
          <cell r="D279" t="str">
            <v>Здание мазутонасосной</v>
          </cell>
          <cell r="E279" t="str">
            <v>Кур-101302</v>
          </cell>
          <cell r="F279">
            <v>492.53</v>
          </cell>
          <cell r="G279">
            <v>77.88</v>
          </cell>
        </row>
        <row r="280">
          <cell r="A280" t="str">
            <v>17701844004851</v>
          </cell>
          <cell r="B280" t="str">
            <v>17701844004851</v>
          </cell>
          <cell r="C280">
            <v>7701844004851</v>
          </cell>
          <cell r="D280" t="str">
            <v>Здание резервной котельной</v>
          </cell>
          <cell r="E280" t="str">
            <v>Кур-101302</v>
          </cell>
          <cell r="F280">
            <v>6529.52</v>
          </cell>
          <cell r="G280">
            <v>4756.7</v>
          </cell>
        </row>
        <row r="281">
          <cell r="A281" t="str">
            <v>17701844004853</v>
          </cell>
          <cell r="B281" t="str">
            <v>17701844004853</v>
          </cell>
          <cell r="C281">
            <v>7701844004853</v>
          </cell>
          <cell r="D281" t="str">
            <v>Хлоратор</v>
          </cell>
          <cell r="E281" t="str">
            <v>Кур-101302</v>
          </cell>
          <cell r="F281">
            <v>230.01</v>
          </cell>
          <cell r="G281">
            <v>60.82</v>
          </cell>
        </row>
        <row r="282">
          <cell r="A282" t="str">
            <v>17701844004854</v>
          </cell>
          <cell r="B282" t="str">
            <v>17701844004854</v>
          </cell>
          <cell r="C282">
            <v>7701844004854</v>
          </cell>
          <cell r="D282" t="str">
            <v>Контора химической лаборатории</v>
          </cell>
          <cell r="E282" t="str">
            <v>Кур-101302</v>
          </cell>
          <cell r="F282">
            <v>215.47</v>
          </cell>
          <cell r="G282">
            <v>113.58</v>
          </cell>
        </row>
        <row r="283">
          <cell r="A283" t="str">
            <v>17701844004855</v>
          </cell>
          <cell r="B283" t="str">
            <v>17701844004855</v>
          </cell>
          <cell r="C283">
            <v>7701844004855</v>
          </cell>
          <cell r="D283" t="str">
            <v>Здание ветназначения</v>
          </cell>
          <cell r="E283" t="str">
            <v>Кур-101302</v>
          </cell>
          <cell r="F283">
            <v>370.98</v>
          </cell>
          <cell r="G283">
            <v>164.52</v>
          </cell>
        </row>
        <row r="284">
          <cell r="A284" t="str">
            <v>17701844004856</v>
          </cell>
          <cell r="B284" t="str">
            <v>17701844004856</v>
          </cell>
          <cell r="C284">
            <v>7701844004856</v>
          </cell>
          <cell r="D284" t="str">
            <v>Здание хозфекальной  канализации N5</v>
          </cell>
          <cell r="E284" t="str">
            <v>Кур-101302</v>
          </cell>
          <cell r="F284">
            <v>195.88</v>
          </cell>
          <cell r="G284">
            <v>104.81</v>
          </cell>
        </row>
        <row r="285">
          <cell r="A285" t="str">
            <v>17701844004857</v>
          </cell>
          <cell r="B285" t="str">
            <v>17701844004857</v>
          </cell>
          <cell r="C285">
            <v>7701844004857</v>
          </cell>
          <cell r="D285" t="str">
            <v>Гараж металлический</v>
          </cell>
          <cell r="E285" t="str">
            <v>Кур-101302</v>
          </cell>
          <cell r="F285">
            <v>8.0299999999999994</v>
          </cell>
          <cell r="G285">
            <v>1.6</v>
          </cell>
        </row>
        <row r="286">
          <cell r="A286" t="str">
            <v>17701844004858</v>
          </cell>
          <cell r="B286" t="str">
            <v>17701844004858</v>
          </cell>
          <cell r="C286">
            <v>7701844004858</v>
          </cell>
          <cell r="D286" t="str">
            <v>Блок фильтров станции доочистки сточ.вод</v>
          </cell>
          <cell r="E286" t="str">
            <v>Кур-101302</v>
          </cell>
          <cell r="F286">
            <v>1000.59</v>
          </cell>
          <cell r="G286">
            <v>815.03</v>
          </cell>
        </row>
        <row r="287">
          <cell r="A287" t="str">
            <v>17701844004859</v>
          </cell>
          <cell r="B287" t="str">
            <v>17701844004859</v>
          </cell>
          <cell r="C287">
            <v>7701844004859</v>
          </cell>
          <cell r="D287" t="str">
            <v>КНС станции доочистки сточных вод</v>
          </cell>
          <cell r="E287" t="str">
            <v>Кур-101302</v>
          </cell>
          <cell r="F287">
            <v>456.75</v>
          </cell>
          <cell r="G287">
            <v>372.51</v>
          </cell>
        </row>
        <row r="288">
          <cell r="A288" t="str">
            <v>17701844004860</v>
          </cell>
          <cell r="B288" t="str">
            <v>17701844004860</v>
          </cell>
          <cell r="C288">
            <v>7701844004860</v>
          </cell>
          <cell r="D288" t="str">
            <v>Входная камера станции доочистки ст.вод</v>
          </cell>
          <cell r="E288" t="str">
            <v>Кур-101302</v>
          </cell>
          <cell r="F288">
            <v>76.36</v>
          </cell>
          <cell r="G288">
            <v>62.66</v>
          </cell>
        </row>
        <row r="289">
          <cell r="A289" t="str">
            <v>17701844004864</v>
          </cell>
          <cell r="B289" t="str">
            <v>17701844004864</v>
          </cell>
          <cell r="C289">
            <v>7701844004864</v>
          </cell>
          <cell r="D289" t="str">
            <v>Канализац.насосная станция х/вод 5 бл.</v>
          </cell>
          <cell r="E289" t="str">
            <v>Кур-101302</v>
          </cell>
          <cell r="F289">
            <v>1348.87</v>
          </cell>
          <cell r="G289">
            <v>1249.8900000000001</v>
          </cell>
        </row>
        <row r="290">
          <cell r="A290" t="str">
            <v>17701844004865</v>
          </cell>
          <cell r="B290" t="str">
            <v>17701844004865</v>
          </cell>
          <cell r="C290">
            <v>7701844004865</v>
          </cell>
          <cell r="D290" t="str">
            <v>Производственный корпус рембазы</v>
          </cell>
          <cell r="E290" t="str">
            <v>Кур-101550</v>
          </cell>
          <cell r="F290">
            <v>3133.7</v>
          </cell>
          <cell r="G290">
            <v>2593.13</v>
          </cell>
        </row>
        <row r="291">
          <cell r="A291" t="str">
            <v>17701844004866</v>
          </cell>
          <cell r="B291" t="str">
            <v>17701844004866</v>
          </cell>
          <cell r="C291">
            <v>7701844004866</v>
          </cell>
          <cell r="D291" t="str">
            <v>Вспомогательный корпус рембазы</v>
          </cell>
          <cell r="E291" t="str">
            <v>Кур-101550</v>
          </cell>
          <cell r="F291">
            <v>1253.48</v>
          </cell>
          <cell r="G291">
            <v>1042.93</v>
          </cell>
        </row>
        <row r="292">
          <cell r="A292" t="str">
            <v>17701844004867</v>
          </cell>
          <cell r="B292" t="str">
            <v>17701844004867</v>
          </cell>
          <cell r="C292">
            <v>7701844004867</v>
          </cell>
          <cell r="D292" t="str">
            <v>Здание АБК рембазы</v>
          </cell>
          <cell r="E292" t="str">
            <v>Кур-101550</v>
          </cell>
          <cell r="F292">
            <v>1684.18</v>
          </cell>
          <cell r="G292">
            <v>362.59</v>
          </cell>
        </row>
        <row r="293">
          <cell r="A293" t="str">
            <v>17701844004868</v>
          </cell>
          <cell r="B293" t="str">
            <v>17701844004868</v>
          </cell>
          <cell r="C293">
            <v>7701844004868</v>
          </cell>
          <cell r="D293" t="str">
            <v>Склад ацетиленовых и кислотных баллонов</v>
          </cell>
          <cell r="E293" t="str">
            <v>Кур-101550</v>
          </cell>
          <cell r="F293">
            <v>40.299999999999997</v>
          </cell>
          <cell r="G293">
            <v>12.61</v>
          </cell>
        </row>
        <row r="294">
          <cell r="A294" t="str">
            <v>17701844004869</v>
          </cell>
          <cell r="B294" t="str">
            <v>17701844004869</v>
          </cell>
          <cell r="C294">
            <v>7701844004869</v>
          </cell>
          <cell r="D294" t="str">
            <v>Здание бетоносмесительной установки</v>
          </cell>
          <cell r="E294" t="str">
            <v>Кур-101550</v>
          </cell>
          <cell r="F294">
            <v>1316.26</v>
          </cell>
          <cell r="G294">
            <v>450.8</v>
          </cell>
        </row>
        <row r="295">
          <cell r="A295" t="str">
            <v>17701844004870</v>
          </cell>
          <cell r="B295" t="str">
            <v>17701844004870</v>
          </cell>
          <cell r="C295">
            <v>7701844004870</v>
          </cell>
          <cell r="D295" t="str">
            <v>Командный пункт (огневая полоса)</v>
          </cell>
          <cell r="E295" t="str">
            <v>Кур-102000</v>
          </cell>
          <cell r="F295">
            <v>74.41</v>
          </cell>
          <cell r="G295">
            <v>59.9</v>
          </cell>
        </row>
        <row r="296">
          <cell r="A296" t="str">
            <v>17701844004871</v>
          </cell>
          <cell r="B296" t="str">
            <v>17701844004871</v>
          </cell>
          <cell r="C296">
            <v>7701844004871</v>
          </cell>
          <cell r="D296" t="str">
            <v>Термодымокамеры</v>
          </cell>
          <cell r="E296" t="str">
            <v>Кур-102000</v>
          </cell>
          <cell r="F296">
            <v>116.06</v>
          </cell>
          <cell r="G296">
            <v>94.6</v>
          </cell>
        </row>
        <row r="297">
          <cell r="A297" t="str">
            <v>17701844004872</v>
          </cell>
          <cell r="B297" t="str">
            <v>17701844004872</v>
          </cell>
          <cell r="C297">
            <v>7701844004872</v>
          </cell>
          <cell r="D297" t="str">
            <v>Холодильный склад для хранения пож. обор</v>
          </cell>
          <cell r="E297" t="str">
            <v>Кур-102000</v>
          </cell>
          <cell r="F297">
            <v>93.35</v>
          </cell>
          <cell r="G297">
            <v>76.55</v>
          </cell>
        </row>
        <row r="298">
          <cell r="A298" t="str">
            <v>17701844004873</v>
          </cell>
          <cell r="B298" t="str">
            <v>17701844004873</v>
          </cell>
          <cell r="C298">
            <v>7701844004873</v>
          </cell>
          <cell r="D298" t="str">
            <v>Комплекс зданий СТО( АБК и произв.корпус</v>
          </cell>
          <cell r="E298" t="str">
            <v>Кур-102700</v>
          </cell>
          <cell r="F298">
            <v>12113.1</v>
          </cell>
          <cell r="G298">
            <v>11511.4</v>
          </cell>
        </row>
        <row r="299">
          <cell r="A299" t="str">
            <v>17701844004874</v>
          </cell>
          <cell r="B299" t="str">
            <v>17701844004874</v>
          </cell>
          <cell r="C299">
            <v>7701844004874</v>
          </cell>
          <cell r="D299" t="str">
            <v>Гараж для грузовых автомобилей</v>
          </cell>
          <cell r="E299" t="str">
            <v>Кур-102700</v>
          </cell>
          <cell r="F299">
            <v>320.17</v>
          </cell>
          <cell r="G299">
            <v>297.48</v>
          </cell>
        </row>
        <row r="300">
          <cell r="A300" t="str">
            <v>17701844004875</v>
          </cell>
          <cell r="B300" t="str">
            <v>17701844004875</v>
          </cell>
          <cell r="C300">
            <v>7701844004875</v>
          </cell>
          <cell r="D300" t="str">
            <v>Гараж для 4-х легковых автомобилей</v>
          </cell>
          <cell r="E300" t="str">
            <v>Кур-102700</v>
          </cell>
          <cell r="F300">
            <v>1173.93</v>
          </cell>
          <cell r="G300">
            <v>1090.78</v>
          </cell>
        </row>
        <row r="301">
          <cell r="A301" t="str">
            <v>17701844004876</v>
          </cell>
          <cell r="B301" t="str">
            <v>17701844004876</v>
          </cell>
          <cell r="C301">
            <v>7701844004876</v>
          </cell>
          <cell r="D301" t="str">
            <v>Трансформаторная подстанция СТО</v>
          </cell>
          <cell r="E301" t="str">
            <v>Кур-102700</v>
          </cell>
          <cell r="F301">
            <v>443.37</v>
          </cell>
          <cell r="G301">
            <v>411.97</v>
          </cell>
        </row>
        <row r="302">
          <cell r="A302" t="str">
            <v>17701844004877</v>
          </cell>
          <cell r="B302" t="str">
            <v>17701844004877</v>
          </cell>
          <cell r="C302">
            <v>7701844004877</v>
          </cell>
          <cell r="D302" t="str">
            <v>Здание 53</v>
          </cell>
          <cell r="E302" t="str">
            <v>Кур-102800</v>
          </cell>
          <cell r="F302">
            <v>1261.56</v>
          </cell>
          <cell r="G302">
            <v>213.77</v>
          </cell>
        </row>
        <row r="303">
          <cell r="A303" t="str">
            <v>17701844004878</v>
          </cell>
          <cell r="B303" t="str">
            <v>17701844004878</v>
          </cell>
          <cell r="C303">
            <v>7701844004878</v>
          </cell>
          <cell r="D303" t="str">
            <v>Реконструкция казарм под  размещ.ОМОН</v>
          </cell>
          <cell r="E303" t="str">
            <v>Кур-102800</v>
          </cell>
          <cell r="F303">
            <v>357.73</v>
          </cell>
          <cell r="G303">
            <v>246.18</v>
          </cell>
        </row>
        <row r="304">
          <cell r="A304" t="str">
            <v>17701844004879</v>
          </cell>
          <cell r="B304" t="str">
            <v>17701844004879</v>
          </cell>
          <cell r="C304">
            <v>7701844004879</v>
          </cell>
          <cell r="D304" t="str">
            <v>Реконструкция казарм под  размещ.ОМОН</v>
          </cell>
          <cell r="E304" t="str">
            <v>Кур-102800</v>
          </cell>
          <cell r="F304">
            <v>357.73</v>
          </cell>
          <cell r="G304">
            <v>246.21</v>
          </cell>
        </row>
        <row r="305">
          <cell r="A305" t="str">
            <v>17701844004880</v>
          </cell>
          <cell r="B305" t="str">
            <v>17701844004880</v>
          </cell>
          <cell r="C305">
            <v>7701844004880</v>
          </cell>
          <cell r="D305" t="str">
            <v>Гараж N1 в районе АО "Курскатрмэнергостр</v>
          </cell>
          <cell r="E305" t="str">
            <v>Кур-102800</v>
          </cell>
          <cell r="F305">
            <v>85.14</v>
          </cell>
          <cell r="G305">
            <v>53.94</v>
          </cell>
        </row>
        <row r="306">
          <cell r="A306" t="str">
            <v>17701844004881</v>
          </cell>
          <cell r="B306" t="str">
            <v>17701844004881</v>
          </cell>
          <cell r="C306">
            <v>7701844004881</v>
          </cell>
          <cell r="D306" t="str">
            <v>Гараж в районе СУ "Отделстрой"</v>
          </cell>
          <cell r="E306" t="str">
            <v>Кур-102800</v>
          </cell>
          <cell r="F306">
            <v>85.14</v>
          </cell>
          <cell r="G306">
            <v>57.21</v>
          </cell>
        </row>
        <row r="307">
          <cell r="A307" t="str">
            <v>17701844004882</v>
          </cell>
          <cell r="B307" t="str">
            <v>17701844004882</v>
          </cell>
          <cell r="C307">
            <v>7701844004882</v>
          </cell>
          <cell r="D307" t="str">
            <v>Гараж в районе СУ "Отделстрой"</v>
          </cell>
          <cell r="E307" t="str">
            <v>Кур-102800</v>
          </cell>
          <cell r="F307">
            <v>85.14</v>
          </cell>
          <cell r="G307">
            <v>57.21</v>
          </cell>
        </row>
        <row r="308">
          <cell r="A308" t="str">
            <v>17701844004883</v>
          </cell>
          <cell r="B308" t="str">
            <v>17701844004883</v>
          </cell>
          <cell r="C308">
            <v>7701844004883</v>
          </cell>
          <cell r="D308" t="str">
            <v>Гараж в районе СУ "Отделстрой"</v>
          </cell>
          <cell r="E308" t="str">
            <v>Кур-102800</v>
          </cell>
          <cell r="F308">
            <v>85.14</v>
          </cell>
          <cell r="G308">
            <v>57.21</v>
          </cell>
        </row>
        <row r="309">
          <cell r="A309" t="str">
            <v>17701844004884</v>
          </cell>
          <cell r="B309" t="str">
            <v>17701844004884</v>
          </cell>
          <cell r="C309">
            <v>7701844004884</v>
          </cell>
          <cell r="D309" t="str">
            <v>Гараж в районе СУ "Отделстрой"</v>
          </cell>
          <cell r="E309" t="str">
            <v>Кур-102800</v>
          </cell>
          <cell r="F309">
            <v>85.14</v>
          </cell>
          <cell r="G309">
            <v>57.21</v>
          </cell>
        </row>
        <row r="310">
          <cell r="A310" t="str">
            <v>17701844004885</v>
          </cell>
          <cell r="B310" t="str">
            <v>17701844004885</v>
          </cell>
          <cell r="C310">
            <v>7701844004885</v>
          </cell>
          <cell r="D310" t="str">
            <v>Гараж на 9 боксов (террит.УКК)</v>
          </cell>
          <cell r="E310" t="str">
            <v>Кур-102800</v>
          </cell>
          <cell r="F310">
            <v>1435.46</v>
          </cell>
          <cell r="G310">
            <v>1252.22</v>
          </cell>
        </row>
        <row r="311">
          <cell r="A311" t="str">
            <v>17701844004886</v>
          </cell>
          <cell r="B311" t="str">
            <v>17701844004886</v>
          </cell>
          <cell r="C311">
            <v>7701844004886</v>
          </cell>
          <cell r="D311" t="str">
            <v>Инвентарное  здание складского типа</v>
          </cell>
          <cell r="E311" t="str">
            <v>Кур-102804</v>
          </cell>
          <cell r="F311">
            <v>563.37</v>
          </cell>
          <cell r="G311">
            <v>0</v>
          </cell>
        </row>
        <row r="312">
          <cell r="A312" t="str">
            <v>17701844004887</v>
          </cell>
          <cell r="B312" t="str">
            <v>17701844004887</v>
          </cell>
          <cell r="C312">
            <v>7701844004887</v>
          </cell>
          <cell r="D312" t="str">
            <v>Инвентарное здание склад</v>
          </cell>
          <cell r="E312" t="str">
            <v>Кур-102804</v>
          </cell>
          <cell r="F312">
            <v>451.53</v>
          </cell>
          <cell r="G312">
            <v>0</v>
          </cell>
        </row>
        <row r="313">
          <cell r="A313" t="str">
            <v>17701844004888</v>
          </cell>
          <cell r="B313" t="str">
            <v>17701844004888</v>
          </cell>
          <cell r="C313">
            <v>7701844004888</v>
          </cell>
          <cell r="D313" t="str">
            <v>Склад теплохолодный</v>
          </cell>
          <cell r="E313" t="str">
            <v>Кур-102804</v>
          </cell>
          <cell r="F313">
            <v>451.53</v>
          </cell>
          <cell r="G313">
            <v>241.81</v>
          </cell>
        </row>
        <row r="314">
          <cell r="A314" t="str">
            <v>17701844004889</v>
          </cell>
          <cell r="B314" t="str">
            <v>17701844004889</v>
          </cell>
          <cell r="C314">
            <v>7701844004889</v>
          </cell>
          <cell r="D314" t="str">
            <v>Склад электрооборудования</v>
          </cell>
          <cell r="E314" t="str">
            <v>Кур-102804</v>
          </cell>
          <cell r="F314">
            <v>629.6</v>
          </cell>
          <cell r="G314">
            <v>354.04</v>
          </cell>
        </row>
        <row r="315">
          <cell r="A315" t="str">
            <v>17701844004890</v>
          </cell>
          <cell r="B315" t="str">
            <v>17701844004890</v>
          </cell>
          <cell r="C315">
            <v>7701844004890</v>
          </cell>
          <cell r="D315" t="str">
            <v>Склад тепло-холодный</v>
          </cell>
          <cell r="E315" t="str">
            <v>Кур-102804</v>
          </cell>
          <cell r="F315">
            <v>451.53</v>
          </cell>
          <cell r="G315">
            <v>240.27</v>
          </cell>
        </row>
        <row r="316">
          <cell r="A316" t="str">
            <v>17701844004891</v>
          </cell>
          <cell r="B316" t="str">
            <v>17701844004891</v>
          </cell>
          <cell r="C316">
            <v>7701844004891</v>
          </cell>
          <cell r="D316" t="str">
            <v>Закрытый склад</v>
          </cell>
          <cell r="E316" t="str">
            <v>Кур-102804</v>
          </cell>
          <cell r="F316">
            <v>248.73</v>
          </cell>
          <cell r="G316">
            <v>131.47</v>
          </cell>
        </row>
        <row r="317">
          <cell r="A317" t="str">
            <v>17701844004892</v>
          </cell>
          <cell r="B317" t="str">
            <v>17701844004892</v>
          </cell>
          <cell r="C317">
            <v>7701844004892</v>
          </cell>
          <cell r="D317" t="str">
            <v>Закрытый склад</v>
          </cell>
          <cell r="E317" t="str">
            <v>Кур-102804</v>
          </cell>
          <cell r="F317">
            <v>248.73</v>
          </cell>
          <cell r="G317">
            <v>131.47</v>
          </cell>
        </row>
        <row r="318">
          <cell r="A318" t="str">
            <v>17701844004893</v>
          </cell>
          <cell r="B318" t="str">
            <v>17701844004893</v>
          </cell>
          <cell r="C318">
            <v>7701844004893</v>
          </cell>
          <cell r="D318" t="str">
            <v>Склад оборудования N1Б</v>
          </cell>
          <cell r="E318" t="str">
            <v>Кур-102804</v>
          </cell>
          <cell r="F318">
            <v>1311.67</v>
          </cell>
          <cell r="G318">
            <v>893.13</v>
          </cell>
        </row>
        <row r="319">
          <cell r="A319" t="str">
            <v>17701844004894</v>
          </cell>
          <cell r="B319" t="str">
            <v>17701844004894</v>
          </cell>
          <cell r="C319">
            <v>7701844004894</v>
          </cell>
          <cell r="D319" t="str">
            <v>Склад оборудования N2 ГВ</v>
          </cell>
          <cell r="E319" t="str">
            <v>Кур-102804</v>
          </cell>
          <cell r="F319">
            <v>1311.67</v>
          </cell>
          <cell r="G319">
            <v>934.98</v>
          </cell>
        </row>
        <row r="320">
          <cell r="A320" t="str">
            <v>17701844004895</v>
          </cell>
          <cell r="B320" t="str">
            <v>17701844004895</v>
          </cell>
          <cell r="C320">
            <v>7701844004895</v>
          </cell>
          <cell r="D320" t="str">
            <v>Склад графита</v>
          </cell>
          <cell r="E320" t="str">
            <v>Кур-102804</v>
          </cell>
          <cell r="F320">
            <v>1121.93</v>
          </cell>
          <cell r="G320">
            <v>785.37</v>
          </cell>
        </row>
        <row r="321">
          <cell r="A321" t="str">
            <v>17701844004896</v>
          </cell>
          <cell r="B321" t="str">
            <v>17701844004896</v>
          </cell>
          <cell r="C321">
            <v>7701844004896</v>
          </cell>
          <cell r="D321" t="str">
            <v>Здание административное</v>
          </cell>
          <cell r="E321" t="str">
            <v>Кур-102804</v>
          </cell>
          <cell r="F321">
            <v>791.42</v>
          </cell>
          <cell r="G321">
            <v>365.3</v>
          </cell>
        </row>
        <row r="322">
          <cell r="A322" t="str">
            <v>17701844004897</v>
          </cell>
          <cell r="B322" t="str">
            <v>17701844004897</v>
          </cell>
          <cell r="C322">
            <v>7701844004897</v>
          </cell>
          <cell r="D322" t="str">
            <v>Административный центр</v>
          </cell>
          <cell r="E322" t="str">
            <v>Кур-102804</v>
          </cell>
          <cell r="F322">
            <v>1994.37</v>
          </cell>
          <cell r="G322">
            <v>885.36</v>
          </cell>
        </row>
        <row r="323">
          <cell r="A323" t="str">
            <v>17701844004898</v>
          </cell>
          <cell r="B323" t="str">
            <v>17701844004898</v>
          </cell>
          <cell r="C323">
            <v>7701844004898</v>
          </cell>
          <cell r="D323" t="str">
            <v>Бытовое помещение склада N3</v>
          </cell>
          <cell r="E323" t="str">
            <v>Кур-102804</v>
          </cell>
          <cell r="F323">
            <v>791.42</v>
          </cell>
          <cell r="G323">
            <v>353.12</v>
          </cell>
        </row>
        <row r="324">
          <cell r="A324" t="str">
            <v>17701844004899</v>
          </cell>
          <cell r="B324" t="str">
            <v>17701844004899</v>
          </cell>
          <cell r="C324">
            <v>7701844004899</v>
          </cell>
          <cell r="D324" t="str">
            <v>Склад N4</v>
          </cell>
          <cell r="E324" t="str">
            <v>Кур-102804</v>
          </cell>
          <cell r="F324">
            <v>451.53</v>
          </cell>
          <cell r="G324">
            <v>147.61000000000001</v>
          </cell>
        </row>
        <row r="325">
          <cell r="A325" t="str">
            <v>17701844004900</v>
          </cell>
          <cell r="B325" t="str">
            <v>17701844004900</v>
          </cell>
          <cell r="C325">
            <v>7701844004900</v>
          </cell>
          <cell r="D325" t="str">
            <v>Склад N5</v>
          </cell>
          <cell r="E325" t="str">
            <v>Кур-102804</v>
          </cell>
          <cell r="F325">
            <v>666.52</v>
          </cell>
          <cell r="G325">
            <v>293.72000000000003</v>
          </cell>
        </row>
        <row r="326">
          <cell r="A326" t="str">
            <v>17701844004901</v>
          </cell>
          <cell r="B326" t="str">
            <v>17701844004901</v>
          </cell>
          <cell r="C326">
            <v>7701844004901</v>
          </cell>
          <cell r="D326" t="str">
            <v>Склaд зaпчaстей площ.N2</v>
          </cell>
          <cell r="E326" t="str">
            <v>Кур-102804</v>
          </cell>
          <cell r="F326">
            <v>1165.93</v>
          </cell>
          <cell r="G326">
            <v>918.24</v>
          </cell>
        </row>
        <row r="327">
          <cell r="A327" t="str">
            <v>17701844004902</v>
          </cell>
          <cell r="B327" t="str">
            <v>17701844004902</v>
          </cell>
          <cell r="C327">
            <v>7701844004902</v>
          </cell>
          <cell r="D327" t="str">
            <v>Склад N1 кабельной продукции(72000х12000)</v>
          </cell>
          <cell r="E327" t="str">
            <v>Кур-102804</v>
          </cell>
          <cell r="F327">
            <v>629.6</v>
          </cell>
          <cell r="G327">
            <v>507.02</v>
          </cell>
        </row>
        <row r="328">
          <cell r="A328" t="str">
            <v>17701844004903</v>
          </cell>
          <cell r="B328" t="str">
            <v>17701844004903</v>
          </cell>
          <cell r="C328">
            <v>7701844004903</v>
          </cell>
          <cell r="D328" t="str">
            <v>Склад N2 кабельной продукции</v>
          </cell>
          <cell r="E328" t="str">
            <v>Кур-102804</v>
          </cell>
          <cell r="F328">
            <v>629.6</v>
          </cell>
          <cell r="G328">
            <v>506.84</v>
          </cell>
        </row>
        <row r="329">
          <cell r="A329" t="str">
            <v>17701844004904</v>
          </cell>
          <cell r="B329" t="str">
            <v>17701844004904</v>
          </cell>
          <cell r="C329">
            <v>7701844004904</v>
          </cell>
          <cell r="D329" t="str">
            <v>Склад N3 кабельной продукции</v>
          </cell>
          <cell r="E329" t="str">
            <v>Кур-102804</v>
          </cell>
          <cell r="F329">
            <v>629.6</v>
          </cell>
          <cell r="G329">
            <v>506.7</v>
          </cell>
        </row>
        <row r="330">
          <cell r="A330" t="str">
            <v>17701844004905</v>
          </cell>
          <cell r="B330" t="str">
            <v>17701844004905</v>
          </cell>
          <cell r="C330">
            <v>7701844004905</v>
          </cell>
          <cell r="D330" t="str">
            <v>Склад N4 кабельной продукции</v>
          </cell>
          <cell r="E330" t="str">
            <v>Кур-102804</v>
          </cell>
          <cell r="F330">
            <v>629.6</v>
          </cell>
          <cell r="G330">
            <v>506.75</v>
          </cell>
        </row>
        <row r="331">
          <cell r="A331" t="str">
            <v>17701844004906</v>
          </cell>
          <cell r="B331" t="str">
            <v>17701844004906</v>
          </cell>
          <cell r="C331">
            <v>7701844004906</v>
          </cell>
          <cell r="D331" t="str">
            <v>Cклад N1 базы оборудования</v>
          </cell>
          <cell r="E331" t="str">
            <v>Кур-102804</v>
          </cell>
          <cell r="F331">
            <v>856.96</v>
          </cell>
          <cell r="G331">
            <v>731.82</v>
          </cell>
        </row>
        <row r="332">
          <cell r="A332" t="str">
            <v>17701844004907</v>
          </cell>
          <cell r="B332" t="str">
            <v>17701844004907</v>
          </cell>
          <cell r="C332">
            <v>7701844004907</v>
          </cell>
          <cell r="D332" t="str">
            <v>Cклад N2 базы оборудования</v>
          </cell>
          <cell r="E332" t="str">
            <v>Кур-102804</v>
          </cell>
          <cell r="F332">
            <v>856.96</v>
          </cell>
          <cell r="G332">
            <v>690.6</v>
          </cell>
        </row>
        <row r="333">
          <cell r="A333" t="str">
            <v>17701844004908</v>
          </cell>
          <cell r="B333" t="str">
            <v>17701844004908</v>
          </cell>
          <cell r="C333">
            <v>7701844004908</v>
          </cell>
          <cell r="D333" t="str">
            <v>Филиал магазина N22 на террит.столов N2</v>
          </cell>
          <cell r="E333" t="str">
            <v>Кур-102804</v>
          </cell>
          <cell r="F333">
            <v>243.03</v>
          </cell>
          <cell r="G333">
            <v>230.17</v>
          </cell>
        </row>
        <row r="334">
          <cell r="A334" t="str">
            <v>17701844004909</v>
          </cell>
          <cell r="B334" t="str">
            <v>17701844004909</v>
          </cell>
          <cell r="C334">
            <v>7701844004909</v>
          </cell>
          <cell r="D334" t="str">
            <v>Склад N3 на базе оборуд.N3</v>
          </cell>
          <cell r="E334" t="str">
            <v>Кур-102804</v>
          </cell>
          <cell r="F334">
            <v>2993.55</v>
          </cell>
          <cell r="G334">
            <v>2835.31</v>
          </cell>
        </row>
        <row r="335">
          <cell r="A335" t="str">
            <v>17701844004910</v>
          </cell>
          <cell r="B335" t="str">
            <v>17701844004910</v>
          </cell>
          <cell r="C335">
            <v>7701844004910</v>
          </cell>
          <cell r="D335" t="str">
            <v>Склад N4 на базе оборудования N3</v>
          </cell>
          <cell r="E335" t="str">
            <v>Кур-102804</v>
          </cell>
          <cell r="F335">
            <v>3110</v>
          </cell>
          <cell r="G335">
            <v>2945.6</v>
          </cell>
        </row>
        <row r="336">
          <cell r="A336" t="str">
            <v>17701844004911</v>
          </cell>
          <cell r="B336" t="str">
            <v>17701844004911</v>
          </cell>
          <cell r="C336">
            <v>7701844004911</v>
          </cell>
          <cell r="D336" t="str">
            <v>Здание магазина "НЕЙТРОН"</v>
          </cell>
          <cell r="E336" t="str">
            <v>Кур-102900</v>
          </cell>
          <cell r="F336">
            <v>313.48</v>
          </cell>
          <cell r="G336">
            <v>222.85</v>
          </cell>
        </row>
        <row r="337">
          <cell r="A337" t="str">
            <v>17701844004912</v>
          </cell>
          <cell r="B337" t="str">
            <v>17701844004912</v>
          </cell>
          <cell r="C337">
            <v>7701844004912</v>
          </cell>
          <cell r="D337" t="str">
            <v>Здание охраны автостоянки</v>
          </cell>
          <cell r="E337" t="str">
            <v>Кур-103000</v>
          </cell>
          <cell r="F337">
            <v>385.56</v>
          </cell>
          <cell r="G337">
            <v>366.27</v>
          </cell>
        </row>
        <row r="338">
          <cell r="A338" t="str">
            <v>17701844004913</v>
          </cell>
          <cell r="B338" t="str">
            <v>17701844004913</v>
          </cell>
          <cell r="C338">
            <v>7701844004913</v>
          </cell>
          <cell r="D338" t="str">
            <v>Пост безопасности(металлич.)</v>
          </cell>
          <cell r="E338" t="str">
            <v>Кур-103000</v>
          </cell>
          <cell r="F338">
            <v>253.31</v>
          </cell>
          <cell r="G338">
            <v>179.43</v>
          </cell>
        </row>
        <row r="339">
          <cell r="A339" t="str">
            <v>17701844004914</v>
          </cell>
          <cell r="B339" t="str">
            <v>17701844004914</v>
          </cell>
          <cell r="C339">
            <v>7701844004914</v>
          </cell>
          <cell r="D339" t="str">
            <v>Пост безопасности(металлич.)</v>
          </cell>
          <cell r="E339" t="str">
            <v>Кур-103000</v>
          </cell>
          <cell r="F339">
            <v>253.31</v>
          </cell>
          <cell r="G339">
            <v>179.43</v>
          </cell>
        </row>
        <row r="340">
          <cell r="A340" t="str">
            <v>17701844004915</v>
          </cell>
          <cell r="B340" t="str">
            <v>17701844004915</v>
          </cell>
          <cell r="C340">
            <v>7701844004915</v>
          </cell>
          <cell r="D340" t="str">
            <v>Гараж</v>
          </cell>
          <cell r="E340" t="str">
            <v>Кур-103601</v>
          </cell>
          <cell r="F340">
            <v>12328.3</v>
          </cell>
          <cell r="G340">
            <v>3704.87</v>
          </cell>
        </row>
        <row r="341">
          <cell r="A341" t="str">
            <v>17701844004916</v>
          </cell>
          <cell r="B341" t="str">
            <v>17701844004916</v>
          </cell>
          <cell r="C341">
            <v>7701844004916</v>
          </cell>
          <cell r="D341" t="str">
            <v>Здание базы РСУ на площадке N2</v>
          </cell>
          <cell r="E341" t="str">
            <v>Кур-103601</v>
          </cell>
          <cell r="F341">
            <v>113.77</v>
          </cell>
          <cell r="G341">
            <v>80.5</v>
          </cell>
        </row>
        <row r="342">
          <cell r="A342" t="str">
            <v>17701844004917</v>
          </cell>
          <cell r="B342" t="str">
            <v>17701844004917</v>
          </cell>
          <cell r="C342">
            <v>7701844004917</v>
          </cell>
          <cell r="D342" t="str">
            <v>Здание АБК и гаража (Станция промышленная)</v>
          </cell>
          <cell r="E342" t="str">
            <v>Кур-103601</v>
          </cell>
          <cell r="F342">
            <v>1583.7</v>
          </cell>
          <cell r="G342">
            <v>1296.04</v>
          </cell>
        </row>
        <row r="343">
          <cell r="A343" t="str">
            <v>17701844004918</v>
          </cell>
          <cell r="B343" t="str">
            <v>17701844004918</v>
          </cell>
          <cell r="C343">
            <v>7701844004918</v>
          </cell>
          <cell r="D343" t="str">
            <v>Гараж на 9 л/автомашин</v>
          </cell>
          <cell r="E343" t="str">
            <v>Кур-103601</v>
          </cell>
          <cell r="F343">
            <v>145.47999999999999</v>
          </cell>
          <cell r="G343">
            <v>44.61</v>
          </cell>
        </row>
        <row r="344">
          <cell r="A344" t="str">
            <v>17701844004919</v>
          </cell>
          <cell r="B344" t="str">
            <v>17701844004919</v>
          </cell>
          <cell r="C344">
            <v>7701844004919</v>
          </cell>
          <cell r="D344" t="str">
            <v>Гараж на 2 груз. автомобиля</v>
          </cell>
          <cell r="E344" t="str">
            <v>Кур-103601</v>
          </cell>
          <cell r="F344">
            <v>202.32</v>
          </cell>
          <cell r="G344">
            <v>120.29</v>
          </cell>
        </row>
        <row r="345">
          <cell r="A345" t="str">
            <v>17701844004920</v>
          </cell>
          <cell r="B345" t="str">
            <v>17701844004920</v>
          </cell>
          <cell r="C345">
            <v>7701844004920</v>
          </cell>
          <cell r="D345" t="str">
            <v>Гараж на 10 грузовых автомобиля</v>
          </cell>
          <cell r="E345" t="str">
            <v>Кур-103601</v>
          </cell>
          <cell r="F345">
            <v>1987.31</v>
          </cell>
          <cell r="G345">
            <v>1517.78</v>
          </cell>
        </row>
        <row r="346">
          <cell r="A346" t="str">
            <v>17701844004921</v>
          </cell>
          <cell r="B346" t="str">
            <v>17701844004921</v>
          </cell>
          <cell r="C346">
            <v>7701844004921</v>
          </cell>
          <cell r="D346" t="str">
            <v>Склад запасных частей</v>
          </cell>
          <cell r="E346" t="str">
            <v>Кур-103601</v>
          </cell>
          <cell r="F346">
            <v>200.33</v>
          </cell>
          <cell r="G346">
            <v>119.32</v>
          </cell>
        </row>
        <row r="347">
          <cell r="A347" t="str">
            <v>17701844004922</v>
          </cell>
          <cell r="B347" t="str">
            <v>17701844004922</v>
          </cell>
          <cell r="C347">
            <v>7701844004922</v>
          </cell>
          <cell r="D347" t="str">
            <v>Здание сборно-разборное</v>
          </cell>
          <cell r="E347" t="str">
            <v>Кур-103601</v>
          </cell>
          <cell r="F347">
            <v>815.35</v>
          </cell>
          <cell r="G347">
            <v>621.75</v>
          </cell>
        </row>
        <row r="348">
          <cell r="A348" t="str">
            <v>17701844004923</v>
          </cell>
          <cell r="B348" t="str">
            <v>17701844004923</v>
          </cell>
          <cell r="C348">
            <v>7701844004923</v>
          </cell>
          <cell r="D348" t="str">
            <v>Здание сборно-разборное</v>
          </cell>
          <cell r="E348" t="str">
            <v>Кур-103601</v>
          </cell>
          <cell r="F348">
            <v>815.35</v>
          </cell>
          <cell r="G348">
            <v>621.75</v>
          </cell>
        </row>
        <row r="349">
          <cell r="A349" t="str">
            <v>17701844004924</v>
          </cell>
          <cell r="B349" t="str">
            <v>17701844004924</v>
          </cell>
          <cell r="C349">
            <v>7701844004924</v>
          </cell>
          <cell r="D349" t="str">
            <v>Мойка узлов и агрегатов</v>
          </cell>
          <cell r="E349" t="str">
            <v>Кур-103601</v>
          </cell>
          <cell r="F349">
            <v>190.5</v>
          </cell>
          <cell r="G349">
            <v>145.63</v>
          </cell>
        </row>
        <row r="350">
          <cell r="A350" t="str">
            <v>17701844004925</v>
          </cell>
          <cell r="B350" t="str">
            <v>17701844004925</v>
          </cell>
          <cell r="C350">
            <v>7701844004925</v>
          </cell>
          <cell r="D350" t="str">
            <v>Контрольно-пропускной пункт ВСО-5</v>
          </cell>
          <cell r="E350" t="str">
            <v>Кур-103800</v>
          </cell>
          <cell r="F350">
            <v>22.47</v>
          </cell>
          <cell r="G350">
            <v>14.13</v>
          </cell>
        </row>
        <row r="351">
          <cell r="A351" t="str">
            <v>17701844004926</v>
          </cell>
          <cell r="B351" t="str">
            <v>17701844004926</v>
          </cell>
          <cell r="C351">
            <v>7701844004926</v>
          </cell>
          <cell r="D351" t="str">
            <v>Гараж на 12 автомашин</v>
          </cell>
          <cell r="E351" t="str">
            <v>Кур-103800</v>
          </cell>
          <cell r="F351">
            <v>335.94</v>
          </cell>
          <cell r="G351">
            <v>231.75</v>
          </cell>
        </row>
        <row r="352">
          <cell r="A352" t="str">
            <v>17701844004927</v>
          </cell>
          <cell r="B352" t="str">
            <v>17701844004927</v>
          </cell>
          <cell r="C352">
            <v>7701844004927</v>
          </cell>
          <cell r="D352" t="str">
            <v>Овощехранилище</v>
          </cell>
          <cell r="E352" t="str">
            <v>Кур-103800</v>
          </cell>
          <cell r="F352">
            <v>413.54</v>
          </cell>
          <cell r="G352">
            <v>279.70999999999998</v>
          </cell>
        </row>
        <row r="353">
          <cell r="A353" t="str">
            <v>17701844004929</v>
          </cell>
          <cell r="B353" t="str">
            <v>17701844004929</v>
          </cell>
          <cell r="C353">
            <v>7701844004929</v>
          </cell>
          <cell r="D353" t="str">
            <v>Административно-социальное здание</v>
          </cell>
          <cell r="E353" t="str">
            <v>Кур-103800</v>
          </cell>
          <cell r="F353">
            <v>238.21</v>
          </cell>
          <cell r="G353">
            <v>0</v>
          </cell>
        </row>
        <row r="354">
          <cell r="A354" t="str">
            <v>17701844004930</v>
          </cell>
          <cell r="B354" t="str">
            <v>17701844004930</v>
          </cell>
          <cell r="C354">
            <v>7701844004930</v>
          </cell>
          <cell r="D354" t="str">
            <v>Подсобный склад</v>
          </cell>
          <cell r="E354" t="str">
            <v>Кур-103800</v>
          </cell>
          <cell r="F354">
            <v>126.43</v>
          </cell>
          <cell r="G354">
            <v>6.88</v>
          </cell>
        </row>
        <row r="355">
          <cell r="A355" t="str">
            <v>17701844004931</v>
          </cell>
          <cell r="B355" t="str">
            <v>17701844004931</v>
          </cell>
          <cell r="C355">
            <v>7701844004931</v>
          </cell>
          <cell r="D355" t="str">
            <v>Здание цеха с навесом</v>
          </cell>
          <cell r="E355" t="str">
            <v>Кур-103800</v>
          </cell>
          <cell r="F355">
            <v>204.25</v>
          </cell>
          <cell r="G355">
            <v>0</v>
          </cell>
        </row>
        <row r="356">
          <cell r="A356" t="str">
            <v>17701844004932</v>
          </cell>
          <cell r="B356" t="str">
            <v>17701844004932</v>
          </cell>
          <cell r="C356">
            <v>7701844004932</v>
          </cell>
          <cell r="D356" t="str">
            <v>Здание гильотины</v>
          </cell>
          <cell r="E356" t="str">
            <v>Кур-103800</v>
          </cell>
          <cell r="F356">
            <v>58.4</v>
          </cell>
          <cell r="G356">
            <v>0.26</v>
          </cell>
        </row>
        <row r="357">
          <cell r="A357" t="str">
            <v>17701844004933</v>
          </cell>
          <cell r="B357" t="str">
            <v>17701844004933</v>
          </cell>
          <cell r="C357">
            <v>7701844004933</v>
          </cell>
          <cell r="D357" t="str">
            <v>Здание малярного цеха</v>
          </cell>
          <cell r="E357" t="str">
            <v>Кур-103800</v>
          </cell>
          <cell r="F357">
            <v>297.27999999999997</v>
          </cell>
          <cell r="G357">
            <v>0</v>
          </cell>
        </row>
        <row r="358">
          <cell r="A358" t="str">
            <v>17701844004934</v>
          </cell>
          <cell r="B358" t="str">
            <v>17701844004934</v>
          </cell>
          <cell r="C358">
            <v>7701844004934</v>
          </cell>
          <cell r="D358" t="str">
            <v>Здание слесарной мастерской</v>
          </cell>
          <cell r="E358" t="str">
            <v>Кур-103800</v>
          </cell>
          <cell r="F358">
            <v>355.37</v>
          </cell>
          <cell r="G358">
            <v>1.46</v>
          </cell>
        </row>
        <row r="359">
          <cell r="A359" t="str">
            <v>17701844004935</v>
          </cell>
          <cell r="B359" t="str">
            <v>17701844004935</v>
          </cell>
          <cell r="C359">
            <v>7701844004935</v>
          </cell>
          <cell r="D359" t="str">
            <v>Здание ремонтной мастерской</v>
          </cell>
          <cell r="E359" t="str">
            <v>Кур-103800</v>
          </cell>
          <cell r="F359">
            <v>577.03</v>
          </cell>
          <cell r="G359">
            <v>0</v>
          </cell>
        </row>
        <row r="360">
          <cell r="A360" t="str">
            <v>17701844004936</v>
          </cell>
          <cell r="B360" t="str">
            <v>17701844004936</v>
          </cell>
          <cell r="C360">
            <v>7701844004936</v>
          </cell>
          <cell r="D360" t="str">
            <v>Здание мастерской и склад техбазы</v>
          </cell>
          <cell r="E360" t="str">
            <v>Кур-103800</v>
          </cell>
          <cell r="F360">
            <v>731.44</v>
          </cell>
          <cell r="G360">
            <v>0</v>
          </cell>
        </row>
        <row r="361">
          <cell r="A361" t="str">
            <v>17701844004937</v>
          </cell>
          <cell r="B361" t="str">
            <v>17701844004937</v>
          </cell>
          <cell r="C361">
            <v>7701844004937</v>
          </cell>
          <cell r="D361" t="str">
            <v>Склад спецодежды и инструментов</v>
          </cell>
          <cell r="E361" t="str">
            <v>Кур-103800</v>
          </cell>
          <cell r="F361">
            <v>351.6</v>
          </cell>
          <cell r="G361">
            <v>4.9000000000000004</v>
          </cell>
        </row>
        <row r="362">
          <cell r="A362" t="str">
            <v>17701844004938</v>
          </cell>
          <cell r="B362" t="str">
            <v>17701844004938</v>
          </cell>
          <cell r="C362">
            <v>7701844004938</v>
          </cell>
          <cell r="D362" t="str">
            <v>Склад красок и лаков</v>
          </cell>
          <cell r="E362" t="str">
            <v>Кур-103800</v>
          </cell>
          <cell r="F362">
            <v>90.31</v>
          </cell>
          <cell r="G362">
            <v>0.26</v>
          </cell>
        </row>
        <row r="363">
          <cell r="A363" t="str">
            <v>17701844004939</v>
          </cell>
          <cell r="B363" t="str">
            <v>17701844004939</v>
          </cell>
          <cell r="C363">
            <v>7701844004939</v>
          </cell>
          <cell r="D363" t="str">
            <v>Склад и цех эл. материалов</v>
          </cell>
          <cell r="E363" t="str">
            <v>Кур-103800</v>
          </cell>
          <cell r="F363">
            <v>123.18</v>
          </cell>
          <cell r="G363">
            <v>0</v>
          </cell>
        </row>
        <row r="364">
          <cell r="A364" t="str">
            <v>17701844004940</v>
          </cell>
          <cell r="B364" t="str">
            <v>17701844004940</v>
          </cell>
          <cell r="C364">
            <v>7701844004940</v>
          </cell>
          <cell r="D364" t="str">
            <v>Склад и цех наружных работ</v>
          </cell>
          <cell r="E364" t="str">
            <v>Кур-103800</v>
          </cell>
          <cell r="F364">
            <v>281.79000000000002</v>
          </cell>
          <cell r="G364">
            <v>0</v>
          </cell>
        </row>
        <row r="365">
          <cell r="A365" t="str">
            <v>17701844004941</v>
          </cell>
          <cell r="B365" t="str">
            <v>17701844004941</v>
          </cell>
          <cell r="C365">
            <v>7701844004941</v>
          </cell>
          <cell r="D365" t="str">
            <v>Здание жестяно-механической мастерской</v>
          </cell>
          <cell r="E365" t="str">
            <v>Кур-103800</v>
          </cell>
          <cell r="F365">
            <v>299.87</v>
          </cell>
          <cell r="G365">
            <v>0</v>
          </cell>
        </row>
        <row r="366">
          <cell r="A366" t="str">
            <v>17701844004942</v>
          </cell>
          <cell r="B366" t="str">
            <v>17701844004942</v>
          </cell>
          <cell r="C366">
            <v>7701844004942</v>
          </cell>
          <cell r="D366" t="str">
            <v>Здание цеха подготовки эл. материалов</v>
          </cell>
          <cell r="E366" t="str">
            <v>Кур-103800</v>
          </cell>
          <cell r="F366">
            <v>349.02</v>
          </cell>
          <cell r="G366">
            <v>0</v>
          </cell>
        </row>
        <row r="367">
          <cell r="A367" t="str">
            <v>17701844004943</v>
          </cell>
          <cell r="B367" t="str">
            <v>17701844004943</v>
          </cell>
          <cell r="C367">
            <v>7701844004943</v>
          </cell>
          <cell r="D367" t="str">
            <v>Здание столярного цеха</v>
          </cell>
          <cell r="E367" t="str">
            <v>Кур-103800</v>
          </cell>
          <cell r="F367">
            <v>360.29</v>
          </cell>
          <cell r="G367">
            <v>3.21</v>
          </cell>
        </row>
        <row r="368">
          <cell r="A368" t="str">
            <v>17701844004944</v>
          </cell>
          <cell r="B368" t="str">
            <v>17701844004944</v>
          </cell>
          <cell r="C368">
            <v>7701844004944</v>
          </cell>
          <cell r="D368" t="str">
            <v>Здание насосной станции</v>
          </cell>
          <cell r="E368" t="str">
            <v>Кур-103800</v>
          </cell>
          <cell r="F368">
            <v>17.66</v>
          </cell>
          <cell r="G368">
            <v>0.08</v>
          </cell>
        </row>
        <row r="369">
          <cell r="A369" t="str">
            <v>17701844004945</v>
          </cell>
          <cell r="B369" t="str">
            <v>17701844004945</v>
          </cell>
          <cell r="C369">
            <v>7701844004945</v>
          </cell>
          <cell r="D369" t="str">
            <v>Ангар разборный</v>
          </cell>
          <cell r="E369" t="str">
            <v>Кур-103800</v>
          </cell>
          <cell r="F369">
            <v>704.01</v>
          </cell>
          <cell r="G369">
            <v>256.63</v>
          </cell>
        </row>
        <row r="370">
          <cell r="A370" t="str">
            <v>17701844004946</v>
          </cell>
          <cell r="B370" t="str">
            <v>17701844004946</v>
          </cell>
          <cell r="C370">
            <v>7701844004946</v>
          </cell>
          <cell r="D370" t="str">
            <v>Деревообраб.цех базы РСУ</v>
          </cell>
          <cell r="E370" t="str">
            <v>Кур-103800</v>
          </cell>
          <cell r="F370">
            <v>4483.28</v>
          </cell>
          <cell r="G370">
            <v>4016.28</v>
          </cell>
        </row>
        <row r="371">
          <cell r="A371" t="str">
            <v>17701844004947</v>
          </cell>
          <cell r="B371" t="str">
            <v>17701844004947</v>
          </cell>
          <cell r="C371">
            <v>7701844004947</v>
          </cell>
          <cell r="D371" t="str">
            <v>Гараж-стоянка базы РСУ</v>
          </cell>
          <cell r="E371" t="str">
            <v>Кур-103800</v>
          </cell>
          <cell r="F371">
            <v>1113.5999999999999</v>
          </cell>
          <cell r="G371">
            <v>1023.12</v>
          </cell>
        </row>
        <row r="372">
          <cell r="A372" t="str">
            <v>17701844004948</v>
          </cell>
          <cell r="B372" t="str">
            <v>17701844004948</v>
          </cell>
          <cell r="C372">
            <v>7701844004948</v>
          </cell>
          <cell r="D372" t="str">
            <v>Склад лакокрасок</v>
          </cell>
          <cell r="E372" t="str">
            <v>Кур-103800</v>
          </cell>
          <cell r="F372">
            <v>253.2</v>
          </cell>
          <cell r="G372">
            <v>226.83</v>
          </cell>
        </row>
        <row r="373">
          <cell r="A373" t="str">
            <v>17701844004949</v>
          </cell>
          <cell r="B373" t="str">
            <v>17701844004949</v>
          </cell>
          <cell r="C373">
            <v>7701844004949</v>
          </cell>
          <cell r="D373" t="str">
            <v>Здание гаража</v>
          </cell>
          <cell r="E373" t="str">
            <v>Кур-105900</v>
          </cell>
          <cell r="F373">
            <v>198.74</v>
          </cell>
          <cell r="G373">
            <v>91.65</v>
          </cell>
        </row>
        <row r="374">
          <cell r="A374" t="str">
            <v>17701844004950</v>
          </cell>
          <cell r="B374" t="str">
            <v>17701844004950</v>
          </cell>
          <cell r="C374">
            <v>7701844004950</v>
          </cell>
          <cell r="D374" t="str">
            <v>Kонтрольно-пропуск. пункт 7</v>
          </cell>
          <cell r="E374" t="str">
            <v>Кур-105902</v>
          </cell>
          <cell r="F374">
            <v>672.7</v>
          </cell>
          <cell r="G374">
            <v>503.98</v>
          </cell>
        </row>
        <row r="375">
          <cell r="A375" t="str">
            <v>17701844004951</v>
          </cell>
          <cell r="B375" t="str">
            <v>17701844004951</v>
          </cell>
          <cell r="C375">
            <v>7701844004951</v>
          </cell>
          <cell r="D375" t="str">
            <v>Контрольно-пропускной пункт N8</v>
          </cell>
          <cell r="E375" t="str">
            <v>Кур-105902</v>
          </cell>
          <cell r="F375">
            <v>63.23</v>
          </cell>
          <cell r="G375">
            <v>49.53</v>
          </cell>
        </row>
        <row r="376">
          <cell r="A376" t="str">
            <v>17701844004952</v>
          </cell>
          <cell r="B376" t="str">
            <v>17701844004952</v>
          </cell>
          <cell r="C376">
            <v>7701844004952</v>
          </cell>
          <cell r="D376" t="str">
            <v>Контрольно-пропускной пункт N10</v>
          </cell>
          <cell r="E376" t="str">
            <v>Кур-105902</v>
          </cell>
          <cell r="F376">
            <v>63.23</v>
          </cell>
          <cell r="G376">
            <v>49.21</v>
          </cell>
        </row>
        <row r="377">
          <cell r="A377" t="str">
            <v>17701844004953</v>
          </cell>
          <cell r="B377" t="str">
            <v>17701844004953</v>
          </cell>
          <cell r="C377">
            <v>7701844004953</v>
          </cell>
          <cell r="D377" t="str">
            <v>Будка постовая (5 э/бл.)</v>
          </cell>
          <cell r="E377" t="str">
            <v>Кур-105902</v>
          </cell>
          <cell r="F377">
            <v>3.05</v>
          </cell>
          <cell r="G377">
            <v>2.04</v>
          </cell>
        </row>
        <row r="378">
          <cell r="A378" t="str">
            <v>17701844004954</v>
          </cell>
          <cell r="B378" t="str">
            <v>17701844004954</v>
          </cell>
          <cell r="C378">
            <v>7701844004954</v>
          </cell>
          <cell r="D378" t="str">
            <v>Будка постовая (5 э/бл.)</v>
          </cell>
          <cell r="E378" t="str">
            <v>Кур-105902</v>
          </cell>
          <cell r="F378">
            <v>3.05</v>
          </cell>
          <cell r="G378">
            <v>2.04</v>
          </cell>
        </row>
        <row r="379">
          <cell r="A379" t="str">
            <v>17701844004955</v>
          </cell>
          <cell r="B379" t="str">
            <v>17701844004955</v>
          </cell>
          <cell r="C379">
            <v>7701844004955</v>
          </cell>
          <cell r="D379" t="str">
            <v>Будка постовая (5 э/бл.)</v>
          </cell>
          <cell r="E379" t="str">
            <v>Кур-105902</v>
          </cell>
          <cell r="F379">
            <v>3.05</v>
          </cell>
          <cell r="G379">
            <v>2.04</v>
          </cell>
        </row>
        <row r="380">
          <cell r="A380" t="str">
            <v>17701844004956</v>
          </cell>
          <cell r="B380" t="str">
            <v>17701844004956</v>
          </cell>
          <cell r="C380">
            <v>7701844004956</v>
          </cell>
          <cell r="D380" t="str">
            <v>Будка постовая (5 э/бл.)</v>
          </cell>
          <cell r="E380" t="str">
            <v>Кур-105902</v>
          </cell>
          <cell r="F380">
            <v>3.05</v>
          </cell>
          <cell r="G380">
            <v>2.04</v>
          </cell>
        </row>
        <row r="381">
          <cell r="A381" t="str">
            <v>17701844004957</v>
          </cell>
          <cell r="B381" t="str">
            <v>17701844004957</v>
          </cell>
          <cell r="C381">
            <v>7701844004957</v>
          </cell>
          <cell r="D381" t="str">
            <v>Будка постовая (5 э/бл.)</v>
          </cell>
          <cell r="E381" t="str">
            <v>Кур-105902</v>
          </cell>
          <cell r="F381">
            <v>3.05</v>
          </cell>
          <cell r="G381">
            <v>2.04</v>
          </cell>
        </row>
        <row r="382">
          <cell r="A382" t="str">
            <v>17701844004958</v>
          </cell>
          <cell r="B382" t="str">
            <v>17701844004958</v>
          </cell>
          <cell r="C382">
            <v>7701844004958</v>
          </cell>
          <cell r="D382" t="str">
            <v>Будка постовая (5 э/бл.)</v>
          </cell>
          <cell r="E382" t="str">
            <v>Кур-105902</v>
          </cell>
          <cell r="F382">
            <v>3.05</v>
          </cell>
          <cell r="G382">
            <v>2.04</v>
          </cell>
        </row>
        <row r="383">
          <cell r="A383" t="str">
            <v>17701844004959</v>
          </cell>
          <cell r="B383" t="str">
            <v>17701844004959</v>
          </cell>
          <cell r="C383">
            <v>7701844004959</v>
          </cell>
          <cell r="D383" t="str">
            <v>Будка постовая (5 э/бл.)</v>
          </cell>
          <cell r="E383" t="str">
            <v>Кур-105902</v>
          </cell>
          <cell r="F383">
            <v>3.05</v>
          </cell>
          <cell r="G383">
            <v>2.04</v>
          </cell>
        </row>
        <row r="384">
          <cell r="A384" t="str">
            <v>17701844004960</v>
          </cell>
          <cell r="B384" t="str">
            <v>17701844004960</v>
          </cell>
          <cell r="C384">
            <v>7701844004960</v>
          </cell>
          <cell r="D384" t="str">
            <v>Будка постовая (5 э/бл.)</v>
          </cell>
          <cell r="E384" t="str">
            <v>Кур-105902</v>
          </cell>
          <cell r="F384">
            <v>3.05</v>
          </cell>
          <cell r="G384">
            <v>2.04</v>
          </cell>
        </row>
        <row r="385">
          <cell r="A385" t="str">
            <v>17701844004961</v>
          </cell>
          <cell r="B385" t="str">
            <v>17701844004961</v>
          </cell>
          <cell r="C385">
            <v>7701844004961</v>
          </cell>
          <cell r="D385" t="str">
            <v>Будка постовая (5 э/бл.)</v>
          </cell>
          <cell r="E385" t="str">
            <v>Кур-105902</v>
          </cell>
          <cell r="F385">
            <v>3.05</v>
          </cell>
          <cell r="G385">
            <v>2.04</v>
          </cell>
        </row>
        <row r="386">
          <cell r="A386" t="str">
            <v>17701844004962</v>
          </cell>
          <cell r="B386" t="str">
            <v>17701844004962</v>
          </cell>
          <cell r="C386">
            <v>7701844004962</v>
          </cell>
          <cell r="D386" t="str">
            <v>Блок производст.и бытовых помещений ИТСО</v>
          </cell>
          <cell r="E386" t="str">
            <v>Кур-105902</v>
          </cell>
          <cell r="F386">
            <v>747.06</v>
          </cell>
          <cell r="G386">
            <v>686.69</v>
          </cell>
        </row>
        <row r="387">
          <cell r="A387" t="str">
            <v>17701844004963</v>
          </cell>
          <cell r="B387" t="str">
            <v>17701844004963</v>
          </cell>
          <cell r="C387">
            <v>7701844004963</v>
          </cell>
          <cell r="D387" t="str">
            <v>Будка постовая N146</v>
          </cell>
          <cell r="E387" t="str">
            <v>Кур-105902</v>
          </cell>
          <cell r="F387">
            <v>9.85</v>
          </cell>
          <cell r="G387">
            <v>3.95</v>
          </cell>
        </row>
        <row r="388">
          <cell r="A388" t="str">
            <v>17701844004964</v>
          </cell>
          <cell r="B388" t="str">
            <v>17701844004964</v>
          </cell>
          <cell r="C388">
            <v>7701844004964</v>
          </cell>
          <cell r="D388" t="str">
            <v>Будка постовая N20</v>
          </cell>
          <cell r="E388" t="str">
            <v>Кур-105902</v>
          </cell>
          <cell r="F388">
            <v>9.85</v>
          </cell>
          <cell r="G388">
            <v>3.95</v>
          </cell>
        </row>
        <row r="389">
          <cell r="A389" t="str">
            <v>17701844004965</v>
          </cell>
          <cell r="B389" t="str">
            <v>17701844004965</v>
          </cell>
          <cell r="C389">
            <v>7701844004965</v>
          </cell>
          <cell r="D389" t="str">
            <v>Будка постовая N98</v>
          </cell>
          <cell r="E389" t="str">
            <v>Кур-105902</v>
          </cell>
          <cell r="F389">
            <v>9.85</v>
          </cell>
          <cell r="G389">
            <v>3.95</v>
          </cell>
        </row>
        <row r="390">
          <cell r="A390" t="str">
            <v>17701844004966</v>
          </cell>
          <cell r="B390" t="str">
            <v>17701844004966</v>
          </cell>
          <cell r="C390">
            <v>7701844004966</v>
          </cell>
          <cell r="D390" t="str">
            <v>Будка постовая N135</v>
          </cell>
          <cell r="E390" t="str">
            <v>Кур-105902</v>
          </cell>
          <cell r="F390">
            <v>9.85</v>
          </cell>
          <cell r="G390">
            <v>3.95</v>
          </cell>
        </row>
        <row r="391">
          <cell r="A391" t="str">
            <v>17701844004967</v>
          </cell>
          <cell r="B391" t="str">
            <v>17701844004967</v>
          </cell>
          <cell r="C391">
            <v>7701844004967</v>
          </cell>
          <cell r="D391" t="str">
            <v>Гараж ж/бетонный 2-х секционн.</v>
          </cell>
          <cell r="E391" t="str">
            <v>Кур-105902</v>
          </cell>
          <cell r="F391">
            <v>5.58</v>
          </cell>
          <cell r="G391">
            <v>2.87</v>
          </cell>
        </row>
        <row r="392">
          <cell r="A392" t="str">
            <v>17701844004968</v>
          </cell>
          <cell r="B392" t="str">
            <v>17701844004968</v>
          </cell>
          <cell r="C392">
            <v>7701844004968</v>
          </cell>
          <cell r="D392" t="str">
            <v>Гараж ж/бетонный 2-х секционн.</v>
          </cell>
          <cell r="E392" t="str">
            <v>Кур-105902</v>
          </cell>
          <cell r="F392">
            <v>5.58</v>
          </cell>
          <cell r="G392">
            <v>2.87</v>
          </cell>
        </row>
        <row r="393">
          <cell r="A393" t="str">
            <v>17701844004969</v>
          </cell>
          <cell r="B393" t="str">
            <v>17701844004969</v>
          </cell>
          <cell r="C393">
            <v>7701844004969</v>
          </cell>
          <cell r="D393" t="str">
            <v>Гараж ж/бетонный 2-х секционн.</v>
          </cell>
          <cell r="E393" t="str">
            <v>Кур-105902</v>
          </cell>
          <cell r="F393">
            <v>5.58</v>
          </cell>
          <cell r="G393">
            <v>2.87</v>
          </cell>
        </row>
        <row r="394">
          <cell r="A394" t="str">
            <v>17701844004970</v>
          </cell>
          <cell r="B394" t="str">
            <v>17701844004970</v>
          </cell>
          <cell r="C394">
            <v>7701844004970</v>
          </cell>
          <cell r="D394" t="str">
            <v>Гараж ж/бетонный 2-х секционн.</v>
          </cell>
          <cell r="E394" t="str">
            <v>Кур-105902</v>
          </cell>
          <cell r="F394">
            <v>5.58</v>
          </cell>
          <cell r="G394">
            <v>2.87</v>
          </cell>
        </row>
        <row r="395">
          <cell r="A395" t="str">
            <v>17701844004971</v>
          </cell>
          <cell r="B395" t="str">
            <v>17701844004971</v>
          </cell>
          <cell r="C395">
            <v>7701844004971</v>
          </cell>
          <cell r="D395" t="str">
            <v>Гараж ж/бетонный 2-х секционн.</v>
          </cell>
          <cell r="E395" t="str">
            <v>Кур-105902</v>
          </cell>
          <cell r="F395">
            <v>5.58</v>
          </cell>
          <cell r="G395">
            <v>2.87</v>
          </cell>
        </row>
        <row r="396">
          <cell r="A396" t="str">
            <v>17701844004972</v>
          </cell>
          <cell r="B396" t="str">
            <v>17701844004972</v>
          </cell>
          <cell r="C396">
            <v>7701844004972</v>
          </cell>
          <cell r="D396" t="str">
            <v>Гараж на 3 а/машины (ИТСО 5 бл.)</v>
          </cell>
          <cell r="E396" t="str">
            <v>Кур-105902</v>
          </cell>
          <cell r="F396">
            <v>915.69</v>
          </cell>
          <cell r="G396">
            <v>850.84</v>
          </cell>
        </row>
        <row r="397">
          <cell r="A397" t="str">
            <v>17701844004973</v>
          </cell>
          <cell r="B397" t="str">
            <v>17701844004973</v>
          </cell>
          <cell r="C397">
            <v>7701844004973</v>
          </cell>
          <cell r="D397" t="str">
            <v>Здание административно-учебного корпуса</v>
          </cell>
          <cell r="E397" t="str">
            <v>Кур-140000</v>
          </cell>
          <cell r="F397">
            <v>3008.89</v>
          </cell>
          <cell r="G397">
            <v>2549.16</v>
          </cell>
        </row>
        <row r="398">
          <cell r="A398" t="str">
            <v>17701844004974</v>
          </cell>
          <cell r="B398" t="str">
            <v>17701844004974</v>
          </cell>
          <cell r="C398">
            <v>7701844004974</v>
          </cell>
          <cell r="D398" t="str">
            <v>Рессивер V-20 метр куб.</v>
          </cell>
          <cell r="E398" t="str">
            <v>Кур-200501</v>
          </cell>
          <cell r="F398">
            <v>28.86</v>
          </cell>
          <cell r="G398">
            <v>12.19</v>
          </cell>
        </row>
        <row r="399">
          <cell r="A399" t="str">
            <v>17701844004975</v>
          </cell>
          <cell r="B399" t="str">
            <v>17701844004975</v>
          </cell>
          <cell r="C399">
            <v>7701844004975</v>
          </cell>
          <cell r="D399" t="str">
            <v>Рессивер V-20 метр куб.</v>
          </cell>
          <cell r="E399" t="str">
            <v>Кур-200501</v>
          </cell>
          <cell r="F399">
            <v>28.86</v>
          </cell>
          <cell r="G399">
            <v>12.19</v>
          </cell>
        </row>
        <row r="400">
          <cell r="A400" t="str">
            <v>17701844004976</v>
          </cell>
          <cell r="B400" t="str">
            <v>17701844004976</v>
          </cell>
          <cell r="C400">
            <v>7701844004976</v>
          </cell>
          <cell r="D400" t="str">
            <v>Емкость V-25 метр куб.</v>
          </cell>
          <cell r="E400" t="str">
            <v>Кур-200501</v>
          </cell>
          <cell r="F400">
            <v>20.7</v>
          </cell>
          <cell r="G400">
            <v>7.03</v>
          </cell>
        </row>
        <row r="401">
          <cell r="A401" t="str">
            <v>17701844004977</v>
          </cell>
          <cell r="B401" t="str">
            <v>17701844004977</v>
          </cell>
          <cell r="C401">
            <v>7701844004977</v>
          </cell>
          <cell r="D401" t="str">
            <v>Кабельный тоннель от ОРУ-750(5 бл.) до</v>
          </cell>
          <cell r="E401" t="str">
            <v>Кур-200501</v>
          </cell>
          <cell r="F401">
            <v>2369.5700000000002</v>
          </cell>
          <cell r="G401">
            <v>1996.32</v>
          </cell>
        </row>
        <row r="402">
          <cell r="A402" t="str">
            <v>17701844004978</v>
          </cell>
          <cell r="B402" t="str">
            <v>17701844004978</v>
          </cell>
          <cell r="C402">
            <v>7701844004978</v>
          </cell>
          <cell r="D402" t="str">
            <v>Каб.коммуникации от тоннеля ОРУ до НС N9</v>
          </cell>
          <cell r="E402" t="str">
            <v>Кур-200501</v>
          </cell>
          <cell r="F402">
            <v>4008.64</v>
          </cell>
          <cell r="G402">
            <v>3594.42</v>
          </cell>
        </row>
        <row r="403">
          <cell r="A403" t="str">
            <v>17701844004979</v>
          </cell>
          <cell r="B403" t="str">
            <v>17701844004979</v>
          </cell>
          <cell r="C403">
            <v>7701844004979</v>
          </cell>
          <cell r="D403" t="str">
            <v>Асфальтовое покрытие каб.каналов ОРУ-750</v>
          </cell>
          <cell r="E403" t="str">
            <v>Кур-200501</v>
          </cell>
          <cell r="F403">
            <v>666.75</v>
          </cell>
          <cell r="G403">
            <v>556.51</v>
          </cell>
        </row>
        <row r="404">
          <cell r="A404" t="str">
            <v>17701844004980</v>
          </cell>
          <cell r="B404" t="str">
            <v>17701844004980</v>
          </cell>
          <cell r="C404">
            <v>7701844004980</v>
          </cell>
          <cell r="D404" t="str">
            <v>Гараж для катеров</v>
          </cell>
          <cell r="E404" t="str">
            <v>Кур-200970</v>
          </cell>
          <cell r="F404">
            <v>8.15</v>
          </cell>
          <cell r="G404">
            <v>2.54</v>
          </cell>
        </row>
        <row r="405">
          <cell r="A405" t="str">
            <v>17701844004981</v>
          </cell>
          <cell r="B405" t="str">
            <v>17701844004981</v>
          </cell>
          <cell r="C405">
            <v>7701844004981</v>
          </cell>
          <cell r="D405" t="str">
            <v>Ограда</v>
          </cell>
          <cell r="E405" t="str">
            <v>Кур-200970</v>
          </cell>
          <cell r="F405">
            <v>36.1</v>
          </cell>
          <cell r="G405">
            <v>18.670000000000002</v>
          </cell>
        </row>
        <row r="406">
          <cell r="A406" t="str">
            <v>17701844004982</v>
          </cell>
          <cell r="B406" t="str">
            <v>17701844004982</v>
          </cell>
          <cell r="C406">
            <v>7701844004982</v>
          </cell>
          <cell r="D406" t="str">
            <v>Подкрановый путь козлового крана КС50-42</v>
          </cell>
          <cell r="E406" t="str">
            <v>Кур-201000</v>
          </cell>
          <cell r="F406">
            <v>282.17</v>
          </cell>
          <cell r="G406">
            <v>208.06</v>
          </cell>
        </row>
        <row r="407">
          <cell r="A407" t="str">
            <v>17701844004983</v>
          </cell>
          <cell r="B407" t="str">
            <v>17701844004983</v>
          </cell>
          <cell r="C407">
            <v>7701844004983</v>
          </cell>
          <cell r="D407" t="str">
            <v>Дорожки,площадки базы "Вентработ"</v>
          </cell>
          <cell r="E407" t="str">
            <v>Кур-201000</v>
          </cell>
          <cell r="F407">
            <v>126.78</v>
          </cell>
          <cell r="G407">
            <v>94.83</v>
          </cell>
        </row>
        <row r="408">
          <cell r="A408" t="str">
            <v>17701844004984</v>
          </cell>
          <cell r="B408" t="str">
            <v>17701844004984</v>
          </cell>
          <cell r="C408">
            <v>7701844004984</v>
          </cell>
          <cell r="D408" t="str">
            <v>А/дороги базы "Вентработ"</v>
          </cell>
          <cell r="E408" t="str">
            <v>Кур-201000</v>
          </cell>
          <cell r="F408">
            <v>7.62</v>
          </cell>
          <cell r="G408">
            <v>0</v>
          </cell>
        </row>
        <row r="409">
          <cell r="A409" t="str">
            <v>17701844004985</v>
          </cell>
          <cell r="B409" t="str">
            <v>17701844004985</v>
          </cell>
          <cell r="C409">
            <v>7701844004985</v>
          </cell>
          <cell r="D409" t="str">
            <v>Мост на нижнем дюкере под р. Сейм(пр.ст.</v>
          </cell>
          <cell r="E409" t="str">
            <v>Кур-201185</v>
          </cell>
          <cell r="F409">
            <v>60205.1</v>
          </cell>
          <cell r="G409">
            <v>57596.2</v>
          </cell>
        </row>
        <row r="410">
          <cell r="A410" t="str">
            <v>17701844004986</v>
          </cell>
          <cell r="B410" t="str">
            <v>17701844004986</v>
          </cell>
          <cell r="C410">
            <v>7701844004986</v>
          </cell>
          <cell r="D410" t="str">
            <v>Дорога по правобер.дамбе от развязки мос</v>
          </cell>
          <cell r="E410" t="str">
            <v>Кур-201185</v>
          </cell>
          <cell r="F410">
            <v>4023.72</v>
          </cell>
          <cell r="G410">
            <v>3688.42</v>
          </cell>
        </row>
        <row r="411">
          <cell r="A411" t="str">
            <v>17701844004987</v>
          </cell>
          <cell r="B411" t="str">
            <v>17701844004987</v>
          </cell>
          <cell r="C411">
            <v>7701844004987</v>
          </cell>
          <cell r="D411" t="str">
            <v>Водосброс в балке у д.Гупово</v>
          </cell>
          <cell r="E411" t="str">
            <v>Кур-201185</v>
          </cell>
          <cell r="F411">
            <v>11004.9</v>
          </cell>
          <cell r="G411">
            <v>10161.200000000001</v>
          </cell>
        </row>
        <row r="412">
          <cell r="A412" t="str">
            <v>17701844004988</v>
          </cell>
          <cell r="B412" t="str">
            <v>17701844004988</v>
          </cell>
          <cell r="C412">
            <v>7701844004988</v>
          </cell>
          <cell r="D412" t="str">
            <v>Автодорога(курчатовский рыбзав.)</v>
          </cell>
          <cell r="E412" t="str">
            <v>Кур-201185</v>
          </cell>
          <cell r="F412">
            <v>3.13</v>
          </cell>
          <cell r="G412">
            <v>2.93</v>
          </cell>
        </row>
        <row r="413">
          <cell r="A413" t="str">
            <v>17701844004989</v>
          </cell>
          <cell r="B413" t="str">
            <v>17701844004989</v>
          </cell>
          <cell r="C413">
            <v>7701844004989</v>
          </cell>
          <cell r="D413" t="str">
            <v>Причальные сооружения рыбзав.биолог.очис</v>
          </cell>
          <cell r="E413" t="str">
            <v>Кур-201185</v>
          </cell>
          <cell r="F413">
            <v>23.23</v>
          </cell>
          <cell r="G413">
            <v>21.99</v>
          </cell>
        </row>
        <row r="414">
          <cell r="A414" t="str">
            <v>17701844004990</v>
          </cell>
          <cell r="B414" t="str">
            <v>17701844004990</v>
          </cell>
          <cell r="C414">
            <v>7701844004990</v>
          </cell>
          <cell r="D414" t="str">
            <v>Водосбросные сооружения рыбзав.биолог.оч</v>
          </cell>
          <cell r="E414" t="str">
            <v>Кур-201185</v>
          </cell>
          <cell r="F414">
            <v>64.569999999999993</v>
          </cell>
          <cell r="G414">
            <v>60.25</v>
          </cell>
        </row>
        <row r="415">
          <cell r="A415" t="str">
            <v>17701844004991</v>
          </cell>
          <cell r="B415" t="str">
            <v>17701844004991</v>
          </cell>
          <cell r="C415">
            <v>7701844004991</v>
          </cell>
          <cell r="D415" t="str">
            <v>Водосброс-труба под а/дорогой на д. Мосо</v>
          </cell>
          <cell r="E415" t="str">
            <v>Кур-201185</v>
          </cell>
          <cell r="F415">
            <v>1742.67</v>
          </cell>
          <cell r="G415">
            <v>1686.04</v>
          </cell>
        </row>
        <row r="416">
          <cell r="A416" t="str">
            <v>17701844004992</v>
          </cell>
          <cell r="B416" t="str">
            <v>17701844004992</v>
          </cell>
          <cell r="C416">
            <v>7701844004992</v>
          </cell>
          <cell r="D416" t="str">
            <v>Ограждающая дамба-участок N10 от ПК26+00</v>
          </cell>
          <cell r="E416" t="str">
            <v>Кур-201185</v>
          </cell>
          <cell r="F416">
            <v>9273.6</v>
          </cell>
          <cell r="G416">
            <v>8891.84</v>
          </cell>
        </row>
        <row r="417">
          <cell r="A417" t="str">
            <v>17701844004993</v>
          </cell>
          <cell r="B417" t="str">
            <v>17701844004993</v>
          </cell>
          <cell r="C417">
            <v>7701844004993</v>
          </cell>
          <cell r="D417" t="str">
            <v>Ограждающая дамба-участок N5</v>
          </cell>
          <cell r="E417" t="str">
            <v>Кур-201185</v>
          </cell>
          <cell r="F417">
            <v>12144.3</v>
          </cell>
          <cell r="G417">
            <v>11644.3</v>
          </cell>
        </row>
        <row r="418">
          <cell r="A418" t="str">
            <v>17701844004994</v>
          </cell>
          <cell r="B418" t="str">
            <v>17701844004994</v>
          </cell>
          <cell r="C418">
            <v>7701844004994</v>
          </cell>
          <cell r="D418" t="str">
            <v>Бетонная площадка для вр.хран.мет.бочек</v>
          </cell>
          <cell r="E418" t="str">
            <v>Кур-201200</v>
          </cell>
          <cell r="F418">
            <v>256.54000000000002</v>
          </cell>
          <cell r="G418">
            <v>244.56</v>
          </cell>
        </row>
        <row r="419">
          <cell r="A419" t="str">
            <v>17701844004995</v>
          </cell>
          <cell r="B419" t="str">
            <v>17701844004995</v>
          </cell>
          <cell r="C419">
            <v>7701844004995</v>
          </cell>
          <cell r="D419" t="str">
            <v>Ограждение бетонной площадки (ХТО)</v>
          </cell>
          <cell r="E419" t="str">
            <v>Кур-201200</v>
          </cell>
          <cell r="F419">
            <v>109.42</v>
          </cell>
          <cell r="G419">
            <v>104.07</v>
          </cell>
        </row>
        <row r="420">
          <cell r="A420" t="str">
            <v>17701844004996</v>
          </cell>
          <cell r="B420" t="str">
            <v>17701844004996</v>
          </cell>
          <cell r="C420">
            <v>7701844004996</v>
          </cell>
          <cell r="D420" t="str">
            <v>Шламоотвал N1</v>
          </cell>
          <cell r="E420" t="str">
            <v>Кур-201302</v>
          </cell>
          <cell r="F420">
            <v>3698.62</v>
          </cell>
          <cell r="G420">
            <v>1700.08</v>
          </cell>
        </row>
        <row r="421">
          <cell r="A421" t="str">
            <v>17701844004997</v>
          </cell>
          <cell r="B421" t="str">
            <v>17701844004997</v>
          </cell>
          <cell r="C421">
            <v>7701844004997</v>
          </cell>
          <cell r="D421" t="str">
            <v>Труба резервной котельной</v>
          </cell>
          <cell r="E421" t="str">
            <v>Кур-201302</v>
          </cell>
          <cell r="F421">
            <v>695.58</v>
          </cell>
          <cell r="G421">
            <v>281.76</v>
          </cell>
        </row>
        <row r="422">
          <cell r="A422" t="str">
            <v>17701844004998</v>
          </cell>
          <cell r="B422" t="str">
            <v>17701844004998</v>
          </cell>
          <cell r="C422">
            <v>7701844004998</v>
          </cell>
          <cell r="D422" t="str">
            <v>Резервуар V=1000</v>
          </cell>
          <cell r="E422" t="str">
            <v>Кур-201302</v>
          </cell>
          <cell r="F422">
            <v>175.66</v>
          </cell>
          <cell r="G422">
            <v>0</v>
          </cell>
        </row>
        <row r="423">
          <cell r="A423" t="str">
            <v>17701844004999</v>
          </cell>
          <cell r="B423" t="str">
            <v>17701844004999</v>
          </cell>
          <cell r="C423">
            <v>7701844004999</v>
          </cell>
          <cell r="D423" t="str">
            <v>Резервуар V=1000 для хран.нефтепродуктов</v>
          </cell>
          <cell r="E423" t="str">
            <v>Кур-201302</v>
          </cell>
          <cell r="F423">
            <v>175.66</v>
          </cell>
          <cell r="G423">
            <v>0</v>
          </cell>
        </row>
        <row r="424">
          <cell r="A424" t="str">
            <v>17701844005000</v>
          </cell>
          <cell r="B424" t="str">
            <v>17701844005000</v>
          </cell>
          <cell r="C424">
            <v>7701844005000</v>
          </cell>
          <cell r="D424" t="str">
            <v>Резервуар V=1000 для хран.нефтепродуктов</v>
          </cell>
          <cell r="E424" t="str">
            <v>Кур-201302</v>
          </cell>
          <cell r="F424">
            <v>175.66</v>
          </cell>
          <cell r="G424">
            <v>0</v>
          </cell>
        </row>
        <row r="425">
          <cell r="A425" t="str">
            <v>17701844005001</v>
          </cell>
          <cell r="B425" t="str">
            <v>17701844005001</v>
          </cell>
          <cell r="C425">
            <v>7701844005001</v>
          </cell>
          <cell r="D425" t="str">
            <v>Канализац.очистные сооружения 1-ой оч.</v>
          </cell>
          <cell r="E425" t="str">
            <v>Кур-201302</v>
          </cell>
          <cell r="F425">
            <v>1415.45</v>
          </cell>
          <cell r="G425">
            <v>0</v>
          </cell>
        </row>
        <row r="426">
          <cell r="A426" t="str">
            <v>17701844005006</v>
          </cell>
          <cell r="B426" t="str">
            <v>17701844005006</v>
          </cell>
          <cell r="C426">
            <v>7701844005006</v>
          </cell>
          <cell r="D426" t="str">
            <v>Бак V-20 куб.м.</v>
          </cell>
          <cell r="E426" t="str">
            <v>Кур-201303</v>
          </cell>
          <cell r="F426">
            <v>4.8099999999999996</v>
          </cell>
          <cell r="G426">
            <v>1.52</v>
          </cell>
        </row>
        <row r="427">
          <cell r="A427" t="str">
            <v>17701844005008</v>
          </cell>
          <cell r="B427" t="str">
            <v>17701844005008</v>
          </cell>
          <cell r="C427">
            <v>7701844005008</v>
          </cell>
          <cell r="D427" t="str">
            <v>Отстойник двухярусный</v>
          </cell>
          <cell r="E427" t="str">
            <v>Кур-201303</v>
          </cell>
          <cell r="F427">
            <v>121.63</v>
          </cell>
          <cell r="G427">
            <v>62.89</v>
          </cell>
        </row>
        <row r="428">
          <cell r="A428" t="str">
            <v>17701844005009</v>
          </cell>
          <cell r="B428" t="str">
            <v>17701844005009</v>
          </cell>
          <cell r="C428">
            <v>7701844005009</v>
          </cell>
          <cell r="D428" t="str">
            <v>Песколовка горизонтальная</v>
          </cell>
          <cell r="E428" t="str">
            <v>Кур-201303</v>
          </cell>
          <cell r="F428">
            <v>109.31</v>
          </cell>
          <cell r="G428">
            <v>0</v>
          </cell>
        </row>
        <row r="429">
          <cell r="A429" t="str">
            <v>17701844005010</v>
          </cell>
          <cell r="B429" t="str">
            <v>17701844005010</v>
          </cell>
          <cell r="C429">
            <v>7701844005010</v>
          </cell>
          <cell r="D429" t="str">
            <v>Водоизмерительный лоток</v>
          </cell>
          <cell r="E429" t="str">
            <v>Кур-201303</v>
          </cell>
          <cell r="F429">
            <v>8.5</v>
          </cell>
          <cell r="G429">
            <v>5.07</v>
          </cell>
        </row>
        <row r="430">
          <cell r="A430" t="str">
            <v>17701844005011</v>
          </cell>
          <cell r="B430" t="str">
            <v>17701844005011</v>
          </cell>
          <cell r="C430">
            <v>7701844005011</v>
          </cell>
          <cell r="D430" t="str">
            <v>Аэрофильтр</v>
          </cell>
          <cell r="E430" t="str">
            <v>Кур-201303</v>
          </cell>
          <cell r="F430">
            <v>258.36</v>
          </cell>
          <cell r="G430">
            <v>0</v>
          </cell>
        </row>
        <row r="431">
          <cell r="A431" t="str">
            <v>17701844005012</v>
          </cell>
          <cell r="B431" t="str">
            <v>17701844005012</v>
          </cell>
          <cell r="C431">
            <v>7701844005012</v>
          </cell>
          <cell r="D431" t="str">
            <v>Лотки между аэрофильтрами</v>
          </cell>
          <cell r="E431" t="str">
            <v>Кур-201303</v>
          </cell>
          <cell r="F431">
            <v>72.87</v>
          </cell>
          <cell r="G431">
            <v>50.55</v>
          </cell>
        </row>
        <row r="432">
          <cell r="A432" t="str">
            <v>17701844005013</v>
          </cell>
          <cell r="B432" t="str">
            <v>17701844005013</v>
          </cell>
          <cell r="C432">
            <v>7701844005013</v>
          </cell>
          <cell r="D432" t="str">
            <v>Резервуар контрольный</v>
          </cell>
          <cell r="E432" t="str">
            <v>Кур-201303</v>
          </cell>
          <cell r="F432">
            <v>97.39</v>
          </cell>
          <cell r="G432">
            <v>58.06</v>
          </cell>
        </row>
        <row r="433">
          <cell r="A433" t="str">
            <v>17701844005014</v>
          </cell>
          <cell r="B433" t="str">
            <v>17701844005014</v>
          </cell>
          <cell r="C433">
            <v>7701844005014</v>
          </cell>
          <cell r="D433" t="str">
            <v>Отстойник вторичный</v>
          </cell>
          <cell r="E433" t="str">
            <v>Кур-201303</v>
          </cell>
          <cell r="F433">
            <v>211.78</v>
          </cell>
          <cell r="G433">
            <v>116.05</v>
          </cell>
        </row>
        <row r="434">
          <cell r="A434" t="str">
            <v>17701844005015</v>
          </cell>
          <cell r="B434" t="str">
            <v>17701844005015</v>
          </cell>
          <cell r="C434">
            <v>7701844005015</v>
          </cell>
          <cell r="D434" t="str">
            <v>Очистные сооружения и ограждения</v>
          </cell>
          <cell r="E434" t="str">
            <v>Кур-201303</v>
          </cell>
          <cell r="F434">
            <v>1049.99</v>
          </cell>
          <cell r="G434">
            <v>120.04</v>
          </cell>
        </row>
        <row r="435">
          <cell r="A435" t="str">
            <v>17701844005016</v>
          </cell>
          <cell r="B435" t="str">
            <v>17701844005016</v>
          </cell>
          <cell r="C435">
            <v>7701844005016</v>
          </cell>
          <cell r="D435" t="str">
            <v>Площадки иловые</v>
          </cell>
          <cell r="E435" t="str">
            <v>Кур-201303</v>
          </cell>
          <cell r="F435">
            <v>87.45</v>
          </cell>
          <cell r="G435">
            <v>0</v>
          </cell>
        </row>
        <row r="436">
          <cell r="A436" t="str">
            <v>17701844005017</v>
          </cell>
          <cell r="B436" t="str">
            <v>17701844005017</v>
          </cell>
          <cell r="C436">
            <v>7701844005017</v>
          </cell>
          <cell r="D436" t="str">
            <v>Бак металлический V-14 куб.м.</v>
          </cell>
          <cell r="E436" t="str">
            <v>Кур-201303</v>
          </cell>
          <cell r="F436">
            <v>3.37</v>
          </cell>
          <cell r="G436">
            <v>1.28</v>
          </cell>
        </row>
        <row r="437">
          <cell r="A437" t="str">
            <v>17701844005018</v>
          </cell>
          <cell r="B437" t="str">
            <v>17701844005018</v>
          </cell>
          <cell r="C437">
            <v>7701844005018</v>
          </cell>
          <cell r="D437" t="str">
            <v>Контактный резервуар станции доочистки</v>
          </cell>
          <cell r="E437" t="str">
            <v>Кур-201303</v>
          </cell>
          <cell r="F437">
            <v>55.65</v>
          </cell>
          <cell r="G437">
            <v>45.5</v>
          </cell>
        </row>
        <row r="438">
          <cell r="A438" t="str">
            <v>17701844005019</v>
          </cell>
          <cell r="B438" t="str">
            <v>17701844005019</v>
          </cell>
          <cell r="C438">
            <v>7701844005019</v>
          </cell>
          <cell r="D438" t="str">
            <v>А/дороги и площадки станции доочистки</v>
          </cell>
          <cell r="E438" t="str">
            <v>Кур-201303</v>
          </cell>
          <cell r="F438">
            <v>461.6</v>
          </cell>
          <cell r="G438">
            <v>392.02</v>
          </cell>
        </row>
        <row r="439">
          <cell r="A439" t="str">
            <v>17701844005020</v>
          </cell>
          <cell r="B439" t="str">
            <v>17701844005020</v>
          </cell>
          <cell r="C439">
            <v>7701844005020</v>
          </cell>
          <cell r="D439" t="str">
            <v>Насосн.станция откачки воды от пожарот.</v>
          </cell>
          <cell r="E439" t="str">
            <v>Кур-201303</v>
          </cell>
          <cell r="F439">
            <v>635.98</v>
          </cell>
          <cell r="G439">
            <v>557.22</v>
          </cell>
        </row>
        <row r="440">
          <cell r="A440" t="str">
            <v>17701844005026</v>
          </cell>
          <cell r="B440" t="str">
            <v>17701844005026</v>
          </cell>
          <cell r="C440">
            <v>7701844005026</v>
          </cell>
          <cell r="D440" t="str">
            <v>Эксперементальный опытный участок</v>
          </cell>
          <cell r="E440" t="str">
            <v>Кур-201303</v>
          </cell>
          <cell r="F440">
            <v>340.78</v>
          </cell>
          <cell r="G440">
            <v>108.69</v>
          </cell>
        </row>
        <row r="441">
          <cell r="A441" t="str">
            <v>17701844005030</v>
          </cell>
          <cell r="B441" t="str">
            <v>17701844005030</v>
          </cell>
          <cell r="C441">
            <v>7701844005030</v>
          </cell>
          <cell r="D441" t="str">
            <v>Подкрановые пути</v>
          </cell>
          <cell r="E441" t="str">
            <v>Кур-201502</v>
          </cell>
          <cell r="F441">
            <v>440.85</v>
          </cell>
          <cell r="G441">
            <v>0</v>
          </cell>
        </row>
        <row r="442">
          <cell r="A442" t="str">
            <v>17701844005031</v>
          </cell>
          <cell r="B442" t="str">
            <v>17701844005031</v>
          </cell>
          <cell r="C442">
            <v>7701844005031</v>
          </cell>
          <cell r="D442" t="str">
            <v>Площадка для складирования</v>
          </cell>
          <cell r="E442" t="str">
            <v>Кур-201502</v>
          </cell>
          <cell r="F442">
            <v>296.66000000000003</v>
          </cell>
          <cell r="G442">
            <v>0</v>
          </cell>
        </row>
        <row r="443">
          <cell r="A443" t="str">
            <v>17701844005032</v>
          </cell>
          <cell r="B443" t="str">
            <v>17701844005032</v>
          </cell>
          <cell r="C443">
            <v>7701844005032</v>
          </cell>
          <cell r="D443" t="str">
            <v>Подкрановые пути под козловый кран</v>
          </cell>
          <cell r="E443" t="str">
            <v>Кур-201502</v>
          </cell>
          <cell r="F443">
            <v>20.23</v>
          </cell>
          <cell r="G443">
            <v>4.93</v>
          </cell>
        </row>
        <row r="444">
          <cell r="A444" t="str">
            <v>17701844005033</v>
          </cell>
          <cell r="B444" t="str">
            <v>17701844005033</v>
          </cell>
          <cell r="C444">
            <v>7701844005033</v>
          </cell>
          <cell r="D444" t="str">
            <v>Ограда со спецмероприятиями -1ой оч.</v>
          </cell>
          <cell r="E444" t="str">
            <v>Кур-201502</v>
          </cell>
          <cell r="F444">
            <v>911.99</v>
          </cell>
          <cell r="G444">
            <v>527.98</v>
          </cell>
        </row>
        <row r="445">
          <cell r="A445" t="str">
            <v>17701844005034</v>
          </cell>
          <cell r="B445" t="str">
            <v>17701844005034</v>
          </cell>
          <cell r="C445">
            <v>7701844005034</v>
          </cell>
          <cell r="D445" t="str">
            <v>Подкрановые пути козлов. крана КС-50-42Б</v>
          </cell>
          <cell r="E445" t="str">
            <v>Кур-201502</v>
          </cell>
          <cell r="F445">
            <v>284.42</v>
          </cell>
          <cell r="G445">
            <v>82.94</v>
          </cell>
        </row>
        <row r="446">
          <cell r="A446" t="str">
            <v>17701844005035</v>
          </cell>
          <cell r="B446" t="str">
            <v>17701844005035</v>
          </cell>
          <cell r="C446">
            <v>7701844005035</v>
          </cell>
          <cell r="D446" t="str">
            <v>Подкрановый путь кранов КС-30-426</v>
          </cell>
          <cell r="E446" t="str">
            <v>Кур-201502</v>
          </cell>
          <cell r="F446">
            <v>284.42</v>
          </cell>
          <cell r="G446">
            <v>85.1</v>
          </cell>
        </row>
        <row r="447">
          <cell r="A447" t="str">
            <v>17701844005036</v>
          </cell>
          <cell r="B447" t="str">
            <v>17701844005036</v>
          </cell>
          <cell r="C447">
            <v>7701844005036</v>
          </cell>
          <cell r="D447" t="str">
            <v>Открыт.площадка хранен. металлов и лесом</v>
          </cell>
          <cell r="E447" t="str">
            <v>Кур-201502</v>
          </cell>
          <cell r="F447">
            <v>75.34</v>
          </cell>
          <cell r="G447">
            <v>51.22</v>
          </cell>
        </row>
        <row r="448">
          <cell r="A448" t="str">
            <v>17701844005037</v>
          </cell>
          <cell r="B448" t="str">
            <v>17701844005037</v>
          </cell>
          <cell r="C448">
            <v>7701844005037</v>
          </cell>
          <cell r="D448" t="str">
            <v>Внутренние площадки и дороги рембазы</v>
          </cell>
          <cell r="E448" t="str">
            <v>Кур-201502</v>
          </cell>
          <cell r="F448">
            <v>711.04</v>
          </cell>
          <cell r="G448">
            <v>516.66999999999996</v>
          </cell>
        </row>
        <row r="449">
          <cell r="A449" t="str">
            <v>17701844005038</v>
          </cell>
          <cell r="B449" t="str">
            <v>17701844005038</v>
          </cell>
          <cell r="C449">
            <v>7701844005038</v>
          </cell>
          <cell r="D449" t="str">
            <v>Ограждение территории рембазы КАЭС</v>
          </cell>
          <cell r="E449" t="str">
            <v>Кур-201502</v>
          </cell>
          <cell r="F449">
            <v>694.59</v>
          </cell>
          <cell r="G449">
            <v>0</v>
          </cell>
        </row>
        <row r="450">
          <cell r="A450" t="str">
            <v>17701844005039</v>
          </cell>
          <cell r="B450" t="str">
            <v>17701844005039</v>
          </cell>
          <cell r="C450">
            <v>7701844005039</v>
          </cell>
          <cell r="D450" t="str">
            <v>Заправочный пункт(пождепо на 6 а/машин)</v>
          </cell>
          <cell r="E450" t="str">
            <v>Кур-202000</v>
          </cell>
          <cell r="F450">
            <v>64.92</v>
          </cell>
          <cell r="G450">
            <v>39.1</v>
          </cell>
        </row>
        <row r="451">
          <cell r="A451" t="str">
            <v>17701844005040</v>
          </cell>
          <cell r="B451" t="str">
            <v>17701844005040</v>
          </cell>
          <cell r="C451">
            <v>7701844005040</v>
          </cell>
          <cell r="D451" t="str">
            <v>Автодороги и площадки(огневая полоса)</v>
          </cell>
          <cell r="E451" t="str">
            <v>Кур-202000</v>
          </cell>
          <cell r="F451">
            <v>494.86</v>
          </cell>
          <cell r="G451">
            <v>423.53</v>
          </cell>
        </row>
        <row r="452">
          <cell r="A452" t="str">
            <v>17701844005041</v>
          </cell>
          <cell r="B452" t="str">
            <v>17701844005041</v>
          </cell>
          <cell r="C452">
            <v>7701844005041</v>
          </cell>
          <cell r="D452" t="str">
            <v>Ограждение огневой полосы</v>
          </cell>
          <cell r="E452" t="str">
            <v>Кур-202000</v>
          </cell>
          <cell r="F452">
            <v>146.13</v>
          </cell>
          <cell r="G452">
            <v>107.94</v>
          </cell>
        </row>
        <row r="453">
          <cell r="A453" t="str">
            <v>17701844005042</v>
          </cell>
          <cell r="B453" t="str">
            <v>17701844005042</v>
          </cell>
          <cell r="C453">
            <v>7701844005042</v>
          </cell>
          <cell r="D453" t="str">
            <v>Резервуар ж/б V-5 м куб.</v>
          </cell>
          <cell r="E453" t="str">
            <v>Кур-202000</v>
          </cell>
          <cell r="F453">
            <v>20.65</v>
          </cell>
          <cell r="G453">
            <v>17.16</v>
          </cell>
        </row>
        <row r="454">
          <cell r="A454" t="str">
            <v>17701844005043</v>
          </cell>
          <cell r="B454" t="str">
            <v>17701844005043</v>
          </cell>
          <cell r="C454">
            <v>7701844005043</v>
          </cell>
          <cell r="D454" t="str">
            <v>Очистные сооружения на огневой полосе</v>
          </cell>
          <cell r="E454" t="str">
            <v>Кур-202000</v>
          </cell>
          <cell r="F454">
            <v>236.28</v>
          </cell>
          <cell r="G454">
            <v>196.36</v>
          </cell>
        </row>
        <row r="455">
          <cell r="A455" t="str">
            <v>17701844005044</v>
          </cell>
          <cell r="B455" t="str">
            <v>17701844005044</v>
          </cell>
          <cell r="C455">
            <v>7701844005044</v>
          </cell>
          <cell r="D455" t="str">
            <v>Снаряды 1-8(огневая полоса)</v>
          </cell>
          <cell r="E455" t="str">
            <v>Кур-202000</v>
          </cell>
          <cell r="F455">
            <v>72</v>
          </cell>
          <cell r="G455">
            <v>54.06</v>
          </cell>
        </row>
        <row r="456">
          <cell r="A456" t="str">
            <v>17701844005045</v>
          </cell>
          <cell r="B456" t="str">
            <v>17701844005045</v>
          </cell>
          <cell r="C456">
            <v>7701844005045</v>
          </cell>
          <cell r="D456" t="str">
            <v>Канализационная насосная станция СТО</v>
          </cell>
          <cell r="E456" t="str">
            <v>Кур-202700</v>
          </cell>
          <cell r="F456">
            <v>2444.06</v>
          </cell>
          <cell r="G456">
            <v>2240.4299999999998</v>
          </cell>
        </row>
        <row r="457">
          <cell r="A457" t="str">
            <v>17701844005046</v>
          </cell>
          <cell r="B457" t="str">
            <v>17701844005046</v>
          </cell>
          <cell r="C457">
            <v>7701844005046</v>
          </cell>
          <cell r="D457" t="str">
            <v>Очистные сооружения СТО</v>
          </cell>
          <cell r="E457" t="str">
            <v>Кур-202700</v>
          </cell>
          <cell r="F457">
            <v>2346.48</v>
          </cell>
          <cell r="G457">
            <v>2167.42</v>
          </cell>
        </row>
        <row r="458">
          <cell r="A458" t="str">
            <v>17701844005047</v>
          </cell>
          <cell r="B458" t="str">
            <v>17701844005047</v>
          </cell>
          <cell r="C458">
            <v>7701844005047</v>
          </cell>
          <cell r="D458" t="str">
            <v>Открытая площадка</v>
          </cell>
          <cell r="E458" t="str">
            <v>Кур-202804</v>
          </cell>
          <cell r="F458">
            <v>2296.52</v>
          </cell>
          <cell r="G458">
            <v>1482.43</v>
          </cell>
        </row>
        <row r="459">
          <cell r="A459" t="str">
            <v>17701844005048</v>
          </cell>
          <cell r="B459" t="str">
            <v>17701844005048</v>
          </cell>
          <cell r="C459">
            <v>7701844005048</v>
          </cell>
          <cell r="D459" t="str">
            <v>Открытая площадка складир.оборуд.N3</v>
          </cell>
          <cell r="E459" t="str">
            <v>Кур-202804</v>
          </cell>
          <cell r="F459">
            <v>2480.25</v>
          </cell>
          <cell r="G459">
            <v>1525.36</v>
          </cell>
        </row>
        <row r="460">
          <cell r="A460" t="str">
            <v>17701844005049</v>
          </cell>
          <cell r="B460" t="str">
            <v>17701844005049</v>
          </cell>
          <cell r="C460">
            <v>7701844005049</v>
          </cell>
          <cell r="D460" t="str">
            <v>Ограждение площадки N3</v>
          </cell>
          <cell r="E460" t="str">
            <v>Кур-202804</v>
          </cell>
          <cell r="F460">
            <v>259.68</v>
          </cell>
          <cell r="G460">
            <v>163.57</v>
          </cell>
        </row>
        <row r="461">
          <cell r="A461" t="str">
            <v>17701844005050</v>
          </cell>
          <cell r="B461" t="str">
            <v>17701844005050</v>
          </cell>
          <cell r="C461">
            <v>7701844005050</v>
          </cell>
          <cell r="D461" t="str">
            <v>Площадка открытая</v>
          </cell>
          <cell r="E461" t="str">
            <v>Кур-202804</v>
          </cell>
          <cell r="F461">
            <v>229.65</v>
          </cell>
          <cell r="G461">
            <v>103.17</v>
          </cell>
        </row>
        <row r="462">
          <cell r="A462" t="str">
            <v>17701844005051</v>
          </cell>
          <cell r="B462" t="str">
            <v>17701844005051</v>
          </cell>
          <cell r="C462">
            <v>7701844005051</v>
          </cell>
          <cell r="D462" t="str">
            <v>Открытая площадка N2</v>
          </cell>
          <cell r="E462" t="str">
            <v>Кур-202804</v>
          </cell>
          <cell r="F462">
            <v>1412.65</v>
          </cell>
          <cell r="G462">
            <v>870.12</v>
          </cell>
        </row>
        <row r="463">
          <cell r="A463" t="str">
            <v>17701844005052</v>
          </cell>
          <cell r="B463" t="str">
            <v>17701844005052</v>
          </cell>
          <cell r="C463">
            <v>7701844005052</v>
          </cell>
          <cell r="D463" t="str">
            <v>Открытая площадка оборудования</v>
          </cell>
          <cell r="E463" t="str">
            <v>Кур-202804</v>
          </cell>
          <cell r="F463">
            <v>270.51</v>
          </cell>
          <cell r="G463">
            <v>136.9</v>
          </cell>
        </row>
        <row r="464">
          <cell r="A464" t="str">
            <v>17701844005054</v>
          </cell>
          <cell r="B464" t="str">
            <v>17701844005054</v>
          </cell>
          <cell r="C464">
            <v>7701844005054</v>
          </cell>
          <cell r="D464" t="str">
            <v>Благоустройство техбазы ПНР</v>
          </cell>
          <cell r="E464" t="str">
            <v>Кур-202804</v>
          </cell>
          <cell r="F464">
            <v>206.69</v>
          </cell>
          <cell r="G464">
            <v>162.83000000000001</v>
          </cell>
        </row>
        <row r="465">
          <cell r="A465" t="str">
            <v>17701844005055</v>
          </cell>
          <cell r="B465" t="str">
            <v>17701844005055</v>
          </cell>
          <cell r="C465">
            <v>7701844005055</v>
          </cell>
          <cell r="D465" t="str">
            <v>Ж/бетонное ограждение складов каб.продук</v>
          </cell>
          <cell r="E465" t="str">
            <v>Кур-202804</v>
          </cell>
          <cell r="F465">
            <v>241.83</v>
          </cell>
          <cell r="G465">
            <v>174.73</v>
          </cell>
        </row>
        <row r="466">
          <cell r="A466" t="str">
            <v>17701844005056</v>
          </cell>
          <cell r="B466" t="str">
            <v>17701844005056</v>
          </cell>
          <cell r="C466">
            <v>7701844005056</v>
          </cell>
          <cell r="D466" t="str">
            <v>Бетонная площадка складов каб.продукции</v>
          </cell>
          <cell r="E466" t="str">
            <v>Кур-202804</v>
          </cell>
          <cell r="F466">
            <v>1322.8</v>
          </cell>
          <cell r="G466">
            <v>1094.24</v>
          </cell>
        </row>
        <row r="467">
          <cell r="A467" t="str">
            <v>17701844005057</v>
          </cell>
          <cell r="B467" t="str">
            <v>17701844005057</v>
          </cell>
          <cell r="C467">
            <v>7701844005057</v>
          </cell>
          <cell r="D467" t="str">
            <v>Благоустройство террит. у АБК-2</v>
          </cell>
          <cell r="E467" t="str">
            <v>Кур-202900</v>
          </cell>
          <cell r="F467">
            <v>313.23</v>
          </cell>
          <cell r="G467">
            <v>0</v>
          </cell>
        </row>
        <row r="468">
          <cell r="A468" t="str">
            <v>17701844005058</v>
          </cell>
          <cell r="B468" t="str">
            <v>17701844005058</v>
          </cell>
          <cell r="C468">
            <v>7701844005058</v>
          </cell>
          <cell r="D468" t="str">
            <v>Ограждение автостоянки л/транспорта</v>
          </cell>
          <cell r="E468" t="str">
            <v>Кур-203000</v>
          </cell>
          <cell r="F468">
            <v>217.69</v>
          </cell>
          <cell r="G468">
            <v>164.18</v>
          </cell>
        </row>
        <row r="469">
          <cell r="A469" t="str">
            <v>17701844005059</v>
          </cell>
          <cell r="B469" t="str">
            <v>17701844005059</v>
          </cell>
          <cell r="C469">
            <v>7701844005059</v>
          </cell>
          <cell r="D469" t="str">
            <v>Площадка автостоянки л/а у АБК-1</v>
          </cell>
          <cell r="E469" t="str">
            <v>Кур-203000</v>
          </cell>
          <cell r="F469">
            <v>1983.49</v>
          </cell>
          <cell r="G469">
            <v>1818.19</v>
          </cell>
        </row>
        <row r="470">
          <cell r="A470" t="str">
            <v>17701844005060</v>
          </cell>
          <cell r="B470" t="str">
            <v>17701844005060</v>
          </cell>
          <cell r="C470">
            <v>7701844005060</v>
          </cell>
          <cell r="D470" t="str">
            <v>А/дорога от моста ч/з подвод.канал до мо</v>
          </cell>
          <cell r="E470" t="str">
            <v>Кур-203603</v>
          </cell>
          <cell r="F470">
            <v>391.3</v>
          </cell>
          <cell r="G470">
            <v>166.55</v>
          </cell>
        </row>
        <row r="471">
          <cell r="A471" t="str">
            <v>17701844005061</v>
          </cell>
          <cell r="B471" t="str">
            <v>17701844005061</v>
          </cell>
          <cell r="C471">
            <v>7701844005061</v>
          </cell>
          <cell r="D471" t="str">
            <v>А/дорога N1 от поворота N18 до моста</v>
          </cell>
          <cell r="E471" t="str">
            <v>Кур-203603</v>
          </cell>
          <cell r="F471">
            <v>6888.28</v>
          </cell>
          <cell r="G471">
            <v>3950.73</v>
          </cell>
        </row>
        <row r="472">
          <cell r="A472" t="str">
            <v>17701844005062</v>
          </cell>
          <cell r="B472" t="str">
            <v>17701844005062</v>
          </cell>
          <cell r="C472">
            <v>7701844005062</v>
          </cell>
          <cell r="D472" t="str">
            <v>А/дорога от моста ч/з подв.канал ч/з ко</v>
          </cell>
          <cell r="E472" t="str">
            <v>Кур-203603</v>
          </cell>
          <cell r="F472">
            <v>441.4</v>
          </cell>
          <cell r="G472">
            <v>199.47</v>
          </cell>
        </row>
        <row r="473">
          <cell r="A473" t="str">
            <v>17701844005063</v>
          </cell>
          <cell r="B473" t="str">
            <v>17701844005063</v>
          </cell>
          <cell r="C473">
            <v>7701844005063</v>
          </cell>
          <cell r="D473" t="str">
            <v>Автодоpога к очистным сооpужениям</v>
          </cell>
          <cell r="E473" t="str">
            <v>Кур-203603</v>
          </cell>
          <cell r="F473">
            <v>898.57</v>
          </cell>
          <cell r="G473">
            <v>510.82</v>
          </cell>
        </row>
        <row r="474">
          <cell r="A474" t="str">
            <v>17701844005064</v>
          </cell>
          <cell r="B474" t="str">
            <v>17701844005064</v>
          </cell>
          <cell r="C474">
            <v>7701844005064</v>
          </cell>
          <cell r="D474" t="str">
            <v>Площадка для складиpования с внутpиплщ.ж</v>
          </cell>
          <cell r="E474" t="str">
            <v>Кур-203603</v>
          </cell>
          <cell r="F474">
            <v>1013.66</v>
          </cell>
          <cell r="G474">
            <v>517.16</v>
          </cell>
        </row>
        <row r="475">
          <cell r="A475" t="str">
            <v>17701844005065</v>
          </cell>
          <cell r="B475" t="str">
            <v>17701844005065</v>
          </cell>
          <cell r="C475">
            <v>7701844005065</v>
          </cell>
          <cell r="D475" t="str">
            <v>Автодорога м/у ОРУ и подводящим каналом</v>
          </cell>
          <cell r="E475" t="str">
            <v>Кур-203603</v>
          </cell>
          <cell r="F475">
            <v>2621.61</v>
          </cell>
          <cell r="G475">
            <v>1656.26</v>
          </cell>
        </row>
        <row r="476">
          <cell r="A476" t="str">
            <v>17701844005066</v>
          </cell>
          <cell r="B476" t="str">
            <v>17701844005066</v>
          </cell>
          <cell r="C476">
            <v>7701844005066</v>
          </cell>
          <cell r="D476" t="str">
            <v>Внутpиплощ.автодоpоги и площ(47,48-50 к</v>
          </cell>
          <cell r="E476" t="str">
            <v>Кур-203603</v>
          </cell>
          <cell r="F476">
            <v>5356.8</v>
          </cell>
          <cell r="G476">
            <v>3506.91</v>
          </cell>
        </row>
        <row r="477">
          <cell r="A477" t="str">
            <v>17701844005067</v>
          </cell>
          <cell r="B477" t="str">
            <v>17701844005067</v>
          </cell>
          <cell r="C477">
            <v>7701844005067</v>
          </cell>
          <cell r="D477" t="str">
            <v>Внутpиплощ.ж/д N4,11,10,9</v>
          </cell>
          <cell r="E477" t="str">
            <v>Кур-203603</v>
          </cell>
          <cell r="F477">
            <v>2375.96</v>
          </cell>
          <cell r="G477">
            <v>939.96</v>
          </cell>
        </row>
        <row r="478">
          <cell r="A478" t="str">
            <v>17701844005068</v>
          </cell>
          <cell r="B478" t="str">
            <v>17701844005068</v>
          </cell>
          <cell r="C478">
            <v>7701844005068</v>
          </cell>
          <cell r="D478" t="str">
            <v>Внутpиплощ.автодоpоги по оpу-750</v>
          </cell>
          <cell r="E478" t="str">
            <v>Кур-203603</v>
          </cell>
          <cell r="F478">
            <v>2516.2399999999998</v>
          </cell>
          <cell r="G478">
            <v>1640.48</v>
          </cell>
        </row>
        <row r="479">
          <cell r="A479" t="str">
            <v>17701844005069</v>
          </cell>
          <cell r="B479" t="str">
            <v>17701844005069</v>
          </cell>
          <cell r="C479">
            <v>7701844005069</v>
          </cell>
          <cell r="D479" t="str">
            <v>Благоустpойство пpомплощадки</v>
          </cell>
          <cell r="E479" t="str">
            <v>Кур-203603</v>
          </cell>
          <cell r="F479">
            <v>1604.41</v>
          </cell>
          <cell r="G479">
            <v>705.93</v>
          </cell>
        </row>
        <row r="480">
          <cell r="A480" t="str">
            <v>17701844005070</v>
          </cell>
          <cell r="B480" t="str">
            <v>17701844005070</v>
          </cell>
          <cell r="C480">
            <v>7701844005070</v>
          </cell>
          <cell r="D480" t="str">
            <v>Автодоpожный мост</v>
          </cell>
          <cell r="E480" t="str">
            <v>Кур-203603</v>
          </cell>
          <cell r="F480">
            <v>2262.0300000000002</v>
          </cell>
          <cell r="G480">
            <v>1860.57</v>
          </cell>
        </row>
        <row r="481">
          <cell r="A481" t="str">
            <v>17701844005071</v>
          </cell>
          <cell r="B481" t="str">
            <v>17701844005071</v>
          </cell>
          <cell r="C481">
            <v>7701844005071</v>
          </cell>
          <cell r="D481" t="str">
            <v>Внутpиплощ. автодоpоги</v>
          </cell>
          <cell r="E481" t="str">
            <v>Кур-203603</v>
          </cell>
          <cell r="F481">
            <v>9630.17</v>
          </cell>
          <cell r="G481">
            <v>6313.51</v>
          </cell>
        </row>
        <row r="482">
          <cell r="A482" t="str">
            <v>17701844005072</v>
          </cell>
          <cell r="B482" t="str">
            <v>17701844005072</v>
          </cell>
          <cell r="C482">
            <v>7701844005072</v>
          </cell>
          <cell r="D482" t="str">
            <v>Ж/д N17</v>
          </cell>
          <cell r="E482" t="str">
            <v>Кур-203603</v>
          </cell>
          <cell r="F482">
            <v>263</v>
          </cell>
          <cell r="G482">
            <v>127.62</v>
          </cell>
        </row>
        <row r="483">
          <cell r="A483" t="str">
            <v>17701844005073</v>
          </cell>
          <cell r="B483" t="str">
            <v>17701844005073</v>
          </cell>
          <cell r="C483">
            <v>7701844005073</v>
          </cell>
          <cell r="D483" t="str">
            <v>Автодоpга N70</v>
          </cell>
          <cell r="E483" t="str">
            <v>Кур-203603</v>
          </cell>
          <cell r="F483">
            <v>500.52</v>
          </cell>
          <cell r="G483">
            <v>342.98</v>
          </cell>
        </row>
        <row r="484">
          <cell r="A484" t="str">
            <v>17701844005074</v>
          </cell>
          <cell r="B484" t="str">
            <v>17701844005074</v>
          </cell>
          <cell r="C484">
            <v>7701844005074</v>
          </cell>
          <cell r="D484" t="str">
            <v>Автодоpога N 3 от пк 0 до пк 6</v>
          </cell>
          <cell r="E484" t="str">
            <v>Кур-203603</v>
          </cell>
          <cell r="F484">
            <v>945.86</v>
          </cell>
          <cell r="G484">
            <v>593.80999999999995</v>
          </cell>
        </row>
        <row r="485">
          <cell r="A485" t="str">
            <v>17701844005075</v>
          </cell>
          <cell r="B485" t="str">
            <v>17701844005075</v>
          </cell>
          <cell r="C485">
            <v>7701844005075</v>
          </cell>
          <cell r="D485" t="str">
            <v>Внутpиплощ. ж/д участок пути N2</v>
          </cell>
          <cell r="E485" t="str">
            <v>Кур-203603</v>
          </cell>
          <cell r="F485">
            <v>238.4</v>
          </cell>
          <cell r="G485">
            <v>121.71</v>
          </cell>
        </row>
        <row r="486">
          <cell r="A486" t="str">
            <v>17701844005076</v>
          </cell>
          <cell r="B486" t="str">
            <v>17701844005076</v>
          </cell>
          <cell r="C486">
            <v>7701844005076</v>
          </cell>
          <cell r="D486" t="str">
            <v>Емкость для хранения нефтепродуктов</v>
          </cell>
          <cell r="E486" t="str">
            <v>Кур-203603</v>
          </cell>
          <cell r="F486">
            <v>24.18</v>
          </cell>
          <cell r="G486">
            <v>10.6</v>
          </cell>
        </row>
        <row r="487">
          <cell r="A487" t="str">
            <v>17701844005077</v>
          </cell>
          <cell r="B487" t="str">
            <v>17701844005077</v>
          </cell>
          <cell r="C487">
            <v>7701844005077</v>
          </cell>
          <cell r="D487" t="str">
            <v>Емкость для хранения нефтепродуктов</v>
          </cell>
          <cell r="E487" t="str">
            <v>Кур-203603</v>
          </cell>
          <cell r="F487">
            <v>24.18</v>
          </cell>
          <cell r="G487">
            <v>10.6</v>
          </cell>
        </row>
        <row r="488">
          <cell r="A488" t="str">
            <v>17701844005078</v>
          </cell>
          <cell r="B488" t="str">
            <v>17701844005078</v>
          </cell>
          <cell r="C488">
            <v>7701844005078</v>
          </cell>
          <cell r="D488" t="str">
            <v>Емкость для хранения нефтепродуктов</v>
          </cell>
          <cell r="E488" t="str">
            <v>Кур-203603</v>
          </cell>
          <cell r="F488">
            <v>24.18</v>
          </cell>
          <cell r="G488">
            <v>10.6</v>
          </cell>
        </row>
        <row r="489">
          <cell r="A489" t="str">
            <v>17701844005079</v>
          </cell>
          <cell r="B489" t="str">
            <v>17701844005079</v>
          </cell>
          <cell r="C489">
            <v>7701844005079</v>
          </cell>
          <cell r="D489" t="str">
            <v>Емкость для хранения нефтепродуктов</v>
          </cell>
          <cell r="E489" t="str">
            <v>Кур-203603</v>
          </cell>
          <cell r="F489">
            <v>24.18</v>
          </cell>
          <cell r="G489">
            <v>10.6</v>
          </cell>
        </row>
        <row r="490">
          <cell r="A490" t="str">
            <v>17701844005080</v>
          </cell>
          <cell r="B490" t="str">
            <v>17701844005080</v>
          </cell>
          <cell r="C490">
            <v>7701844005080</v>
          </cell>
          <cell r="D490" t="str">
            <v>Емкость для хранения нефтепродуктов</v>
          </cell>
          <cell r="E490" t="str">
            <v>Кур-203603</v>
          </cell>
          <cell r="F490">
            <v>24.18</v>
          </cell>
          <cell r="G490">
            <v>10.6</v>
          </cell>
        </row>
        <row r="491">
          <cell r="A491" t="str">
            <v>17701844005081</v>
          </cell>
          <cell r="B491" t="str">
            <v>17701844005081</v>
          </cell>
          <cell r="C491">
            <v>7701844005081</v>
          </cell>
          <cell r="D491" t="str">
            <v>Пути пеpекатки тpансфоpм. 1 блок</v>
          </cell>
          <cell r="E491" t="str">
            <v>Кур-203603</v>
          </cell>
          <cell r="F491">
            <v>1303.05</v>
          </cell>
          <cell r="G491">
            <v>394.8</v>
          </cell>
        </row>
        <row r="492">
          <cell r="A492" t="str">
            <v>17701844005082</v>
          </cell>
          <cell r="B492" t="str">
            <v>17701844005082</v>
          </cell>
          <cell r="C492">
            <v>7701844005082</v>
          </cell>
          <cell r="D492" t="str">
            <v>Пути пеpекатки тpанс. 2бл.</v>
          </cell>
          <cell r="E492" t="str">
            <v>Кур-203603</v>
          </cell>
          <cell r="F492">
            <v>1912.52</v>
          </cell>
          <cell r="G492">
            <v>703.17</v>
          </cell>
        </row>
        <row r="493">
          <cell r="A493" t="str">
            <v>17701844005083</v>
          </cell>
          <cell r="B493" t="str">
            <v>17701844005083</v>
          </cell>
          <cell r="C493">
            <v>7701844005083</v>
          </cell>
          <cell r="D493" t="str">
            <v>Пути пеpекатки тpанс.3 и 4 бл.</v>
          </cell>
          <cell r="E493" t="str">
            <v>Кур-203603</v>
          </cell>
          <cell r="F493">
            <v>2834.66</v>
          </cell>
          <cell r="G493">
            <v>1155.75</v>
          </cell>
        </row>
        <row r="494">
          <cell r="A494" t="str">
            <v>17701844005084</v>
          </cell>
          <cell r="B494" t="str">
            <v>17701844005084</v>
          </cell>
          <cell r="C494">
            <v>7701844005084</v>
          </cell>
          <cell r="D494" t="str">
            <v>Ж/д пути N42</v>
          </cell>
          <cell r="E494" t="str">
            <v>Кур-203603</v>
          </cell>
          <cell r="F494">
            <v>760.86</v>
          </cell>
          <cell r="G494">
            <v>424.35</v>
          </cell>
        </row>
        <row r="495">
          <cell r="A495" t="str">
            <v>17701844005085</v>
          </cell>
          <cell r="B495" t="str">
            <v>17701844005085</v>
          </cell>
          <cell r="C495">
            <v>7701844005085</v>
          </cell>
          <cell r="D495" t="str">
            <v>Автозаправочная станция</v>
          </cell>
          <cell r="E495" t="str">
            <v>Кур-203603</v>
          </cell>
          <cell r="F495">
            <v>247.76</v>
          </cell>
          <cell r="G495">
            <v>83.92</v>
          </cell>
        </row>
        <row r="496">
          <cell r="A496" t="str">
            <v>17701844005086</v>
          </cell>
          <cell r="B496" t="str">
            <v>17701844005086</v>
          </cell>
          <cell r="C496">
            <v>7701844005086</v>
          </cell>
          <cell r="D496" t="str">
            <v>Дорожка пешеходная к РСУ, АТХ</v>
          </cell>
          <cell r="E496" t="str">
            <v>Кур-203603</v>
          </cell>
          <cell r="F496">
            <v>61.61</v>
          </cell>
          <cell r="G496">
            <v>46.87</v>
          </cell>
        </row>
        <row r="497">
          <cell r="A497" t="str">
            <v>17701844005087</v>
          </cell>
          <cell r="B497" t="str">
            <v>17701844005087</v>
          </cell>
          <cell r="C497">
            <v>7701844005087</v>
          </cell>
          <cell r="D497" t="str">
            <v>Коммун-складск. зона ж/д путь N4</v>
          </cell>
          <cell r="E497" t="str">
            <v>Кур-203603</v>
          </cell>
          <cell r="F497">
            <v>1046.8399999999999</v>
          </cell>
          <cell r="G497">
            <v>582.29999999999995</v>
          </cell>
        </row>
        <row r="498">
          <cell r="A498" t="str">
            <v>17701844005088</v>
          </cell>
          <cell r="B498" t="str">
            <v>17701844005088</v>
          </cell>
          <cell r="C498">
            <v>7701844005088</v>
          </cell>
          <cell r="D498" t="str">
            <v>Кс-3-ж/д путь N1</v>
          </cell>
          <cell r="E498" t="str">
            <v>Кур-203603</v>
          </cell>
          <cell r="F498">
            <v>1255.1600000000001</v>
          </cell>
          <cell r="G498">
            <v>662.02</v>
          </cell>
        </row>
        <row r="499">
          <cell r="A499" t="str">
            <v>17701844005089</v>
          </cell>
          <cell r="B499" t="str">
            <v>17701844005089</v>
          </cell>
          <cell r="C499">
            <v>7701844005089</v>
          </cell>
          <cell r="D499" t="str">
            <v>Кс-3 ж/д путь N2</v>
          </cell>
          <cell r="E499" t="str">
            <v>Кур-203603</v>
          </cell>
          <cell r="F499">
            <v>1079.71</v>
          </cell>
          <cell r="G499">
            <v>577.41999999999996</v>
          </cell>
        </row>
        <row r="500">
          <cell r="A500" t="str">
            <v>17701844005090</v>
          </cell>
          <cell r="B500" t="str">
            <v>17701844005090</v>
          </cell>
          <cell r="C500">
            <v>7701844005090</v>
          </cell>
          <cell r="D500" t="str">
            <v>Ж/д путь N14</v>
          </cell>
          <cell r="E500" t="str">
            <v>Кур-203603</v>
          </cell>
          <cell r="F500">
            <v>1742.05</v>
          </cell>
          <cell r="G500">
            <v>1145.6300000000001</v>
          </cell>
        </row>
        <row r="501">
          <cell r="A501" t="str">
            <v>17701844005091</v>
          </cell>
          <cell r="B501" t="str">
            <v>17701844005091</v>
          </cell>
          <cell r="C501">
            <v>7701844005091</v>
          </cell>
          <cell r="D501" t="str">
            <v>Ж/дорожный путь складов каб.продукции</v>
          </cell>
          <cell r="E501" t="str">
            <v>Кур-203603</v>
          </cell>
          <cell r="F501">
            <v>567.82000000000005</v>
          </cell>
          <cell r="G501">
            <v>399.06</v>
          </cell>
        </row>
        <row r="502">
          <cell r="A502" t="str">
            <v>17701844005092</v>
          </cell>
          <cell r="B502" t="str">
            <v>17701844005092</v>
          </cell>
          <cell r="C502">
            <v>7701844005092</v>
          </cell>
          <cell r="D502" t="str">
            <v>Остановка автобусная у АБК-2</v>
          </cell>
          <cell r="E502" t="str">
            <v>Кур-203603</v>
          </cell>
          <cell r="F502">
            <v>77.260000000000005</v>
          </cell>
          <cell r="G502">
            <v>68.8</v>
          </cell>
        </row>
        <row r="503">
          <cell r="A503" t="str">
            <v>17701844005093</v>
          </cell>
          <cell r="B503" t="str">
            <v>17701844005093</v>
          </cell>
          <cell r="C503">
            <v>7701844005093</v>
          </cell>
          <cell r="D503" t="str">
            <v>Ж/дорожный путь N28 от ЦСП-42 до ЦСП-22</v>
          </cell>
          <cell r="E503" t="str">
            <v>Кур-203603</v>
          </cell>
          <cell r="F503">
            <v>882.7</v>
          </cell>
          <cell r="G503">
            <v>666.07</v>
          </cell>
        </row>
        <row r="504">
          <cell r="A504" t="str">
            <v>17701844005094</v>
          </cell>
          <cell r="B504" t="str">
            <v>17701844005094</v>
          </cell>
          <cell r="C504">
            <v>7701844005094</v>
          </cell>
          <cell r="D504" t="str">
            <v>Железнодорожный путь N2(станция промыш.)</v>
          </cell>
          <cell r="E504" t="str">
            <v>Кур-203603</v>
          </cell>
          <cell r="F504">
            <v>635.57000000000005</v>
          </cell>
          <cell r="G504">
            <v>462.96</v>
          </cell>
        </row>
        <row r="505">
          <cell r="A505" t="str">
            <v>17701844005095</v>
          </cell>
          <cell r="B505" t="str">
            <v>17701844005095</v>
          </cell>
          <cell r="C505">
            <v>7701844005095</v>
          </cell>
          <cell r="D505" t="str">
            <v>Ж/д путь N15 на площадку оборудования</v>
          </cell>
          <cell r="E505" t="str">
            <v>Кур-203603</v>
          </cell>
          <cell r="F505">
            <v>877.95</v>
          </cell>
          <cell r="G505">
            <v>0</v>
          </cell>
        </row>
        <row r="506">
          <cell r="A506" t="str">
            <v>17701844005096</v>
          </cell>
          <cell r="B506" t="str">
            <v>17701844005096</v>
          </cell>
          <cell r="C506">
            <v>7701844005096</v>
          </cell>
          <cell r="D506" t="str">
            <v>Ж/д путь 1 приемо-отправ.ст.Промышленная</v>
          </cell>
          <cell r="E506" t="str">
            <v>Кур-203603</v>
          </cell>
          <cell r="F506">
            <v>696.46</v>
          </cell>
          <cell r="G506">
            <v>8.57</v>
          </cell>
        </row>
        <row r="507">
          <cell r="A507" t="str">
            <v>17701844005097</v>
          </cell>
          <cell r="B507" t="str">
            <v>17701844005097</v>
          </cell>
          <cell r="C507">
            <v>7701844005097</v>
          </cell>
          <cell r="D507" t="str">
            <v>Ж/д путь 3</v>
          </cell>
          <cell r="E507" t="str">
            <v>Кур-203603</v>
          </cell>
          <cell r="F507">
            <v>573.76</v>
          </cell>
          <cell r="G507">
            <v>0</v>
          </cell>
        </row>
        <row r="508">
          <cell r="A508" t="str">
            <v>17701844005098</v>
          </cell>
          <cell r="B508" t="str">
            <v>17701844005098</v>
          </cell>
          <cell r="C508">
            <v>7701844005098</v>
          </cell>
          <cell r="D508" t="str">
            <v>Ж/д путь N14 на котельную</v>
          </cell>
          <cell r="E508" t="str">
            <v>Кур-203603</v>
          </cell>
          <cell r="F508">
            <v>1008.19</v>
          </cell>
          <cell r="G508">
            <v>48.03</v>
          </cell>
        </row>
        <row r="509">
          <cell r="A509" t="str">
            <v>17701844005099</v>
          </cell>
          <cell r="B509" t="str">
            <v>17701844005099</v>
          </cell>
          <cell r="C509">
            <v>7701844005099</v>
          </cell>
          <cell r="D509" t="str">
            <v>Ж/д путь N1 на пути перекатки трансф.</v>
          </cell>
          <cell r="E509" t="str">
            <v>Кур-203603</v>
          </cell>
          <cell r="F509">
            <v>1003.53</v>
          </cell>
          <cell r="G509">
            <v>0</v>
          </cell>
        </row>
        <row r="510">
          <cell r="A510" t="str">
            <v>17701844005100</v>
          </cell>
          <cell r="B510" t="str">
            <v>17701844005100</v>
          </cell>
          <cell r="C510">
            <v>7701844005100</v>
          </cell>
          <cell r="D510" t="str">
            <v>Ж/д путь N24</v>
          </cell>
          <cell r="E510" t="str">
            <v>Кур-203603</v>
          </cell>
          <cell r="F510">
            <v>664.77</v>
          </cell>
          <cell r="G510">
            <v>133.29</v>
          </cell>
        </row>
        <row r="511">
          <cell r="A511" t="str">
            <v>17701844005102</v>
          </cell>
          <cell r="B511" t="str">
            <v>17701844005102</v>
          </cell>
          <cell r="C511">
            <v>7701844005102</v>
          </cell>
          <cell r="D511" t="str">
            <v>Ж/д путь N5</v>
          </cell>
          <cell r="E511" t="str">
            <v>Кур-203604</v>
          </cell>
          <cell r="F511">
            <v>294.62</v>
          </cell>
          <cell r="G511">
            <v>11.21</v>
          </cell>
        </row>
        <row r="512">
          <cell r="A512" t="str">
            <v>17701844005103</v>
          </cell>
          <cell r="B512" t="str">
            <v>17701844005103</v>
          </cell>
          <cell r="C512">
            <v>7701844005103</v>
          </cell>
          <cell r="D512" t="str">
            <v>Ж/д путь N8</v>
          </cell>
          <cell r="E512" t="str">
            <v>Кур-203604</v>
          </cell>
          <cell r="F512">
            <v>547.82000000000005</v>
          </cell>
          <cell r="G512">
            <v>23.33</v>
          </cell>
        </row>
        <row r="513">
          <cell r="A513" t="str">
            <v>17701844005104</v>
          </cell>
          <cell r="B513" t="str">
            <v>17701844005104</v>
          </cell>
          <cell r="C513">
            <v>7701844005104</v>
          </cell>
          <cell r="D513" t="str">
            <v>Ж/д путь N22</v>
          </cell>
          <cell r="E513" t="str">
            <v>Кур-203604</v>
          </cell>
          <cell r="F513">
            <v>157.94999999999999</v>
          </cell>
          <cell r="G513">
            <v>6.59</v>
          </cell>
        </row>
        <row r="514">
          <cell r="A514" t="str">
            <v>17701844005105</v>
          </cell>
          <cell r="B514" t="str">
            <v>17701844005105</v>
          </cell>
          <cell r="C514">
            <v>7701844005105</v>
          </cell>
          <cell r="D514" t="str">
            <v>Ж/д путь N14-а</v>
          </cell>
          <cell r="E514" t="str">
            <v>Кур-203604</v>
          </cell>
          <cell r="F514">
            <v>161.63</v>
          </cell>
          <cell r="G514">
            <v>0</v>
          </cell>
        </row>
        <row r="515">
          <cell r="A515" t="str">
            <v>17701844005106</v>
          </cell>
          <cell r="B515" t="str">
            <v>17701844005106</v>
          </cell>
          <cell r="C515">
            <v>7701844005106</v>
          </cell>
          <cell r="D515" t="str">
            <v>Ж/д путь N4</v>
          </cell>
          <cell r="E515" t="str">
            <v>Кур-203604</v>
          </cell>
          <cell r="F515">
            <v>808.1</v>
          </cell>
          <cell r="G515">
            <v>0</v>
          </cell>
        </row>
        <row r="516">
          <cell r="A516" t="str">
            <v>17701844005107</v>
          </cell>
          <cell r="B516" t="str">
            <v>17701844005107</v>
          </cell>
          <cell r="C516">
            <v>7701844005107</v>
          </cell>
          <cell r="D516" t="str">
            <v>А/дорога между п/пл.и ОРУ-750 до ПК10-64</v>
          </cell>
          <cell r="E516" t="str">
            <v>Кур-203604</v>
          </cell>
          <cell r="F516">
            <v>1135.03</v>
          </cell>
          <cell r="G516">
            <v>1017</v>
          </cell>
        </row>
        <row r="517">
          <cell r="A517" t="str">
            <v>17701844005108</v>
          </cell>
          <cell r="B517" t="str">
            <v>17701844005108</v>
          </cell>
          <cell r="C517">
            <v>7701844005108</v>
          </cell>
          <cell r="D517" t="str">
            <v>Ж/д путь 9 А</v>
          </cell>
          <cell r="E517" t="str">
            <v>Кур-203604</v>
          </cell>
          <cell r="F517">
            <v>215.47</v>
          </cell>
          <cell r="G517">
            <v>178.85</v>
          </cell>
        </row>
        <row r="518">
          <cell r="A518" t="str">
            <v>17701844005109</v>
          </cell>
          <cell r="B518" t="str">
            <v>17701844005109</v>
          </cell>
          <cell r="C518">
            <v>7701844005109</v>
          </cell>
          <cell r="D518" t="str">
            <v>Благоустройство рембазы</v>
          </cell>
          <cell r="E518" t="str">
            <v>Кур-203800</v>
          </cell>
          <cell r="F518">
            <v>3358.67</v>
          </cell>
          <cell r="G518">
            <v>1559.57</v>
          </cell>
        </row>
        <row r="519">
          <cell r="A519" t="str">
            <v>17701844005110</v>
          </cell>
          <cell r="B519" t="str">
            <v>17701844005110</v>
          </cell>
          <cell r="C519">
            <v>7701844005110</v>
          </cell>
          <cell r="D519" t="str">
            <v>Дороги и площадки рембазы</v>
          </cell>
          <cell r="E519" t="str">
            <v>Кур-203800</v>
          </cell>
          <cell r="F519">
            <v>2449.73</v>
          </cell>
          <cell r="G519">
            <v>1117.76</v>
          </cell>
        </row>
        <row r="520">
          <cell r="A520" t="str">
            <v>17701844005111</v>
          </cell>
          <cell r="B520" t="str">
            <v>17701844005111</v>
          </cell>
          <cell r="C520">
            <v>7701844005111</v>
          </cell>
          <cell r="D520" t="str">
            <v>Ограждение территории рембазы</v>
          </cell>
          <cell r="E520" t="str">
            <v>Кур-203800</v>
          </cell>
          <cell r="F520">
            <v>307.7</v>
          </cell>
          <cell r="G520">
            <v>210.14</v>
          </cell>
        </row>
        <row r="521">
          <cell r="A521" t="str">
            <v>17701844005112</v>
          </cell>
          <cell r="B521" t="str">
            <v>17701844005112</v>
          </cell>
          <cell r="C521">
            <v>7701844005112</v>
          </cell>
          <cell r="D521" t="str">
            <v>Мойка автомобилей</v>
          </cell>
          <cell r="E521" t="str">
            <v>Кур-203800</v>
          </cell>
          <cell r="F521">
            <v>60.91</v>
          </cell>
          <cell r="G521">
            <v>24.89</v>
          </cell>
        </row>
        <row r="522">
          <cell r="A522" t="str">
            <v>17701844005113</v>
          </cell>
          <cell r="B522" t="str">
            <v>17701844005113</v>
          </cell>
          <cell r="C522">
            <v>7701844005113</v>
          </cell>
          <cell r="D522" t="str">
            <v>Ограждение базы РСУ</v>
          </cell>
          <cell r="E522" t="str">
            <v>Кур-203800</v>
          </cell>
          <cell r="F522">
            <v>409.78</v>
          </cell>
          <cell r="G522">
            <v>324.41000000000003</v>
          </cell>
        </row>
        <row r="523">
          <cell r="A523" t="str">
            <v>17701844005114</v>
          </cell>
          <cell r="B523" t="str">
            <v>17701844005114</v>
          </cell>
          <cell r="C523">
            <v>7701844005114</v>
          </cell>
          <cell r="D523" t="str">
            <v>Склад радиак.изотопов и вр.хран.отходов</v>
          </cell>
          <cell r="E523" t="str">
            <v>Кур-204800</v>
          </cell>
          <cell r="F523">
            <v>192.12</v>
          </cell>
          <cell r="G523">
            <v>120.89</v>
          </cell>
        </row>
        <row r="524">
          <cell r="A524" t="str">
            <v>17701844005115</v>
          </cell>
          <cell r="B524" t="str">
            <v>17701844005115</v>
          </cell>
          <cell r="C524">
            <v>7701844005115</v>
          </cell>
          <cell r="D524" t="str">
            <v>Контрольно-пропускной пункт</v>
          </cell>
          <cell r="E524" t="str">
            <v>Кур-205900</v>
          </cell>
          <cell r="F524">
            <v>14904.2</v>
          </cell>
          <cell r="G524">
            <v>14505.2</v>
          </cell>
        </row>
        <row r="525">
          <cell r="A525" t="str">
            <v>17701844005116</v>
          </cell>
          <cell r="B525" t="str">
            <v>17701844005116</v>
          </cell>
          <cell r="C525">
            <v>7701844005116</v>
          </cell>
          <cell r="D525" t="str">
            <v>Технические средства охраны промплощадки</v>
          </cell>
          <cell r="E525" t="str">
            <v>Кур-205900</v>
          </cell>
          <cell r="F525">
            <v>22605.8</v>
          </cell>
          <cell r="G525">
            <v>17232.5</v>
          </cell>
        </row>
        <row r="526">
          <cell r="A526" t="str">
            <v>17701844005117</v>
          </cell>
          <cell r="B526" t="str">
            <v>17701844005117</v>
          </cell>
          <cell r="C526">
            <v>7701844005117</v>
          </cell>
          <cell r="D526" t="str">
            <v>Инженерно-техн.средства охраны ХОЯТ</v>
          </cell>
          <cell r="E526" t="str">
            <v>Кур-205900</v>
          </cell>
          <cell r="F526">
            <v>7974.27</v>
          </cell>
          <cell r="G526">
            <v>6617.24</v>
          </cell>
        </row>
        <row r="527">
          <cell r="A527" t="str">
            <v>17701844005118</v>
          </cell>
          <cell r="B527" t="str">
            <v>17701844005118</v>
          </cell>
          <cell r="C527">
            <v>7701844005118</v>
          </cell>
          <cell r="D527" t="str">
            <v>Инженерно-техн.средства охраны БНС 1,2</v>
          </cell>
          <cell r="E527" t="str">
            <v>Кур-205900</v>
          </cell>
          <cell r="F527">
            <v>2180.91</v>
          </cell>
          <cell r="G527">
            <v>1926.49</v>
          </cell>
        </row>
        <row r="528">
          <cell r="A528" t="str">
            <v>17701844005119</v>
          </cell>
          <cell r="B528" t="str">
            <v>17701844005119</v>
          </cell>
          <cell r="C528">
            <v>7701844005119</v>
          </cell>
          <cell r="D528" t="str">
            <v>Контрольно-следовая полоса (ИТСО-5 бл)</v>
          </cell>
          <cell r="E528" t="str">
            <v>Кур-205900</v>
          </cell>
          <cell r="F528">
            <v>1354.91</v>
          </cell>
          <cell r="G528">
            <v>999.26</v>
          </cell>
        </row>
        <row r="529">
          <cell r="A529" t="str">
            <v>17701844005125</v>
          </cell>
          <cell r="B529" t="str">
            <v>17701844005125</v>
          </cell>
          <cell r="C529">
            <v>7701844005125</v>
          </cell>
          <cell r="D529" t="str">
            <v>Тропа нарядов(ИТСО)</v>
          </cell>
          <cell r="E529" t="str">
            <v>Кур-205903</v>
          </cell>
          <cell r="F529">
            <v>1146.07</v>
          </cell>
          <cell r="G529">
            <v>953.16</v>
          </cell>
        </row>
        <row r="530">
          <cell r="A530" t="str">
            <v>17701844005126</v>
          </cell>
          <cell r="B530" t="str">
            <v>17701844005126</v>
          </cell>
          <cell r="C530">
            <v>7701844005126</v>
          </cell>
          <cell r="D530" t="str">
            <v>Наружное ограждение запр.зоны 5 бл.</v>
          </cell>
          <cell r="E530" t="str">
            <v>Кур-205903</v>
          </cell>
          <cell r="F530">
            <v>973.82</v>
          </cell>
          <cell r="G530">
            <v>698.06</v>
          </cell>
        </row>
        <row r="531">
          <cell r="A531" t="str">
            <v>17701844005127</v>
          </cell>
          <cell r="B531" t="str">
            <v>17701844005127</v>
          </cell>
          <cell r="C531">
            <v>7701844005127</v>
          </cell>
          <cell r="D531" t="str">
            <v>ИТСО дамбы пруда-охладителя</v>
          </cell>
          <cell r="E531" t="str">
            <v>Кур-205903</v>
          </cell>
          <cell r="F531">
            <v>224.44</v>
          </cell>
          <cell r="G531">
            <v>180.6</v>
          </cell>
        </row>
        <row r="532">
          <cell r="A532" t="str">
            <v>17701844005128</v>
          </cell>
          <cell r="B532" t="str">
            <v>17701844005128</v>
          </cell>
          <cell r="C532">
            <v>7701844005128</v>
          </cell>
          <cell r="D532" t="str">
            <v>Сети сжатого воздуха от компр. до гл. к.</v>
          </cell>
          <cell r="E532" t="str">
            <v>Кур-300100</v>
          </cell>
          <cell r="F532">
            <v>101.56</v>
          </cell>
          <cell r="G532">
            <v>0</v>
          </cell>
        </row>
        <row r="533">
          <cell r="A533" t="str">
            <v>17701844005129</v>
          </cell>
          <cell r="B533" t="str">
            <v>17701844005129</v>
          </cell>
          <cell r="C533">
            <v>7701844005129</v>
          </cell>
          <cell r="D533" t="str">
            <v>Электроснабжение и освещение базы N3</v>
          </cell>
          <cell r="E533" t="str">
            <v>Кур-300500</v>
          </cell>
          <cell r="F533">
            <v>234.76</v>
          </cell>
          <cell r="G533">
            <v>109.55</v>
          </cell>
        </row>
        <row r="534">
          <cell r="A534" t="str">
            <v>17701844005130</v>
          </cell>
          <cell r="B534" t="str">
            <v>17701844005130</v>
          </cell>
          <cell r="C534">
            <v>7701844005130</v>
          </cell>
          <cell r="D534" t="str">
            <v>Кабель связи по свинокомплексу</v>
          </cell>
          <cell r="E534" t="str">
            <v>Кур-300500</v>
          </cell>
          <cell r="F534">
            <v>129.72</v>
          </cell>
          <cell r="G534">
            <v>69.150000000000006</v>
          </cell>
        </row>
        <row r="535">
          <cell r="A535" t="str">
            <v>17701844005131</v>
          </cell>
          <cell r="B535" t="str">
            <v>17701844005131</v>
          </cell>
          <cell r="C535">
            <v>7701844005131</v>
          </cell>
          <cell r="D535" t="str">
            <v>Кабельная линия связи к базе РСУ</v>
          </cell>
          <cell r="E535" t="str">
            <v>Кур-300500</v>
          </cell>
          <cell r="F535">
            <v>24.64</v>
          </cell>
          <cell r="G535">
            <v>9.8800000000000008</v>
          </cell>
        </row>
        <row r="536">
          <cell r="A536" t="str">
            <v>17701844005132</v>
          </cell>
          <cell r="B536" t="str">
            <v>17701844005132</v>
          </cell>
          <cell r="C536">
            <v>7701844005132</v>
          </cell>
          <cell r="D536" t="str">
            <v>Каб.линия внешн.эл.снабж. к ТП пождепо</v>
          </cell>
          <cell r="E536" t="str">
            <v>Кур-300500</v>
          </cell>
          <cell r="F536">
            <v>79.38</v>
          </cell>
          <cell r="G536">
            <v>42.4</v>
          </cell>
        </row>
        <row r="537">
          <cell r="A537" t="str">
            <v>17701844005133</v>
          </cell>
          <cell r="B537" t="str">
            <v>17701844005133</v>
          </cell>
          <cell r="C537">
            <v>7701844005133</v>
          </cell>
          <cell r="D537" t="str">
            <v>Кaнaлизaция связи от АБК-1 до БНС-3</v>
          </cell>
          <cell r="E537" t="str">
            <v>Кур-300500</v>
          </cell>
          <cell r="F537">
            <v>184.73</v>
          </cell>
          <cell r="G537">
            <v>84.19</v>
          </cell>
        </row>
        <row r="538">
          <cell r="A538" t="str">
            <v>17701844005134</v>
          </cell>
          <cell r="B538" t="str">
            <v>17701844005134</v>
          </cell>
          <cell r="C538">
            <v>7701844005134</v>
          </cell>
          <cell r="D538" t="str">
            <v>Внеш.эл.снабжение потребителей базы N3</v>
          </cell>
          <cell r="E538" t="str">
            <v>Кур-300500</v>
          </cell>
          <cell r="F538">
            <v>207.01</v>
          </cell>
          <cell r="G538">
            <v>160.58000000000001</v>
          </cell>
        </row>
        <row r="539">
          <cell r="A539" t="str">
            <v>17701844005135</v>
          </cell>
          <cell r="B539" t="str">
            <v>17701844005135</v>
          </cell>
          <cell r="C539">
            <v>7701844005135</v>
          </cell>
          <cell r="D539" t="str">
            <v>Эл.снабжение и наруж.освещение площ.N3</v>
          </cell>
          <cell r="E539" t="str">
            <v>Кур-300500</v>
          </cell>
          <cell r="F539">
            <v>432.75</v>
          </cell>
          <cell r="G539">
            <v>278.52</v>
          </cell>
        </row>
        <row r="540">
          <cell r="A540" t="str">
            <v>17701844005136</v>
          </cell>
          <cell r="B540" t="str">
            <v>17701844005136</v>
          </cell>
          <cell r="C540">
            <v>7701844005136</v>
          </cell>
          <cell r="D540" t="str">
            <v>Наружные сети телефонизации от р/базы</v>
          </cell>
          <cell r="E540" t="str">
            <v>Кур-300500</v>
          </cell>
          <cell r="F540">
            <v>113.45</v>
          </cell>
          <cell r="G540">
            <v>69.430000000000007</v>
          </cell>
        </row>
        <row r="541">
          <cell r="A541" t="str">
            <v>17701844005137</v>
          </cell>
          <cell r="B541" t="str">
            <v>17701844005137</v>
          </cell>
          <cell r="C541">
            <v>7701844005137</v>
          </cell>
          <cell r="D541" t="str">
            <v>Каб.линия связи от лабарат.ОС до м/завод</v>
          </cell>
          <cell r="E541" t="str">
            <v>Кур-300500</v>
          </cell>
          <cell r="F541">
            <v>95.17</v>
          </cell>
          <cell r="G541">
            <v>60.94</v>
          </cell>
        </row>
        <row r="542">
          <cell r="A542" t="str">
            <v>17701844005138</v>
          </cell>
          <cell r="B542" t="str">
            <v>17701844005138</v>
          </cell>
          <cell r="C542">
            <v>7701844005138</v>
          </cell>
          <cell r="D542" t="str">
            <v>Вынос маг.кабеля связи(подпочв.градирни)</v>
          </cell>
          <cell r="E542" t="str">
            <v>Кур-300500</v>
          </cell>
          <cell r="F542">
            <v>35.99</v>
          </cell>
          <cell r="G542">
            <v>27.19</v>
          </cell>
        </row>
        <row r="543">
          <cell r="A543" t="str">
            <v>17701844005139</v>
          </cell>
          <cell r="B543" t="str">
            <v>17701844005139</v>
          </cell>
          <cell r="C543">
            <v>7701844005139</v>
          </cell>
          <cell r="D543" t="str">
            <v>Вынос маг.кабеля связи (НК коллектор)</v>
          </cell>
          <cell r="E543" t="str">
            <v>Кур-300500</v>
          </cell>
          <cell r="F543">
            <v>35.520000000000003</v>
          </cell>
          <cell r="G543">
            <v>26.45</v>
          </cell>
        </row>
        <row r="544">
          <cell r="A544" t="str">
            <v>17701844005140</v>
          </cell>
          <cell r="B544" t="str">
            <v>17701844005140</v>
          </cell>
          <cell r="C544">
            <v>7701844005140</v>
          </cell>
          <cell r="D544" t="str">
            <v>Кабел.линия связи "Очистные-база каблобе</v>
          </cell>
          <cell r="E544" t="str">
            <v>Кур-300500</v>
          </cell>
          <cell r="F544">
            <v>35.32</v>
          </cell>
          <cell r="G544">
            <v>17.100000000000001</v>
          </cell>
        </row>
        <row r="545">
          <cell r="A545" t="str">
            <v>17701844005141</v>
          </cell>
          <cell r="B545" t="str">
            <v>17701844005141</v>
          </cell>
          <cell r="C545">
            <v>7701844005141</v>
          </cell>
          <cell r="D545" t="str">
            <v>Маг.кабель связи на об'екте"Подпочв.град</v>
          </cell>
          <cell r="E545" t="str">
            <v>Кур-300500</v>
          </cell>
          <cell r="F545">
            <v>70.55</v>
          </cell>
          <cell r="G545">
            <v>58.46</v>
          </cell>
        </row>
        <row r="546">
          <cell r="A546" t="str">
            <v>17701844005142</v>
          </cell>
          <cell r="B546" t="str">
            <v>17701844005142</v>
          </cell>
          <cell r="C546">
            <v>7701844005142</v>
          </cell>
          <cell r="D546" t="str">
            <v>Маг.кабель связи об'екта"Перепуск.шлюз"</v>
          </cell>
          <cell r="E546" t="str">
            <v>Кур-300500</v>
          </cell>
          <cell r="F546">
            <v>134.16</v>
          </cell>
          <cell r="G546">
            <v>113.05</v>
          </cell>
        </row>
        <row r="547">
          <cell r="A547" t="str">
            <v>17701844005143</v>
          </cell>
          <cell r="B547" t="str">
            <v>17701844005143</v>
          </cell>
          <cell r="C547">
            <v>7701844005143</v>
          </cell>
          <cell r="D547" t="str">
            <v>Эл.снабжен.и монтаж сети 0,4кв б/об.N1</v>
          </cell>
          <cell r="E547" t="str">
            <v>Кур-300500</v>
          </cell>
          <cell r="F547">
            <v>391.85</v>
          </cell>
          <cell r="G547">
            <v>312.07</v>
          </cell>
        </row>
        <row r="548">
          <cell r="A548" t="str">
            <v>17701844005144</v>
          </cell>
          <cell r="B548" t="str">
            <v>17701844005144</v>
          </cell>
          <cell r="C548">
            <v>7701844005144</v>
          </cell>
          <cell r="D548" t="str">
            <v>ЛЭП-0,4 кв.очист.соор.перераб. комплекса</v>
          </cell>
          <cell r="E548" t="str">
            <v>Кур-300500</v>
          </cell>
          <cell r="F548">
            <v>150.12</v>
          </cell>
          <cell r="G548">
            <v>127.99</v>
          </cell>
        </row>
        <row r="549">
          <cell r="A549" t="str">
            <v>17701844005145</v>
          </cell>
          <cell r="B549" t="str">
            <v>17701844005145</v>
          </cell>
          <cell r="C549">
            <v>7701844005145</v>
          </cell>
          <cell r="D549" t="str">
            <v>Освещение от КПП-10 до 22 участка</v>
          </cell>
          <cell r="E549" t="str">
            <v>Кур-300500</v>
          </cell>
          <cell r="F549">
            <v>2496.92</v>
          </cell>
          <cell r="G549">
            <v>2288.8200000000002</v>
          </cell>
        </row>
        <row r="550">
          <cell r="A550" t="str">
            <v>17701844005146</v>
          </cell>
          <cell r="B550" t="str">
            <v>17701844005146</v>
          </cell>
          <cell r="C550">
            <v>7701844005146</v>
          </cell>
          <cell r="D550" t="str">
            <v>Кабель внеш.эл.снабжения КНС хоз.стоков</v>
          </cell>
          <cell r="E550" t="str">
            <v>Кур-300501</v>
          </cell>
          <cell r="F550">
            <v>133.78</v>
          </cell>
          <cell r="G550">
            <v>112.61</v>
          </cell>
        </row>
        <row r="551">
          <cell r="A551" t="str">
            <v>17701844005147</v>
          </cell>
          <cell r="B551" t="str">
            <v>17701844005147</v>
          </cell>
          <cell r="C551">
            <v>7701844005147</v>
          </cell>
          <cell r="D551" t="str">
            <v>Кабельные линии рыбхоза</v>
          </cell>
          <cell r="E551" t="str">
            <v>Кур-300501</v>
          </cell>
          <cell r="F551">
            <v>3.91</v>
          </cell>
          <cell r="G551">
            <v>3.67</v>
          </cell>
        </row>
        <row r="552">
          <cell r="A552" t="str">
            <v>17701844005148</v>
          </cell>
          <cell r="B552" t="str">
            <v>17701844005148</v>
          </cell>
          <cell r="C552">
            <v>7701844005148</v>
          </cell>
          <cell r="D552" t="str">
            <v>Наружное освещение рыбхоза 0,4 квт</v>
          </cell>
          <cell r="E552" t="str">
            <v>Кур-300501</v>
          </cell>
          <cell r="F552">
            <v>2.4</v>
          </cell>
          <cell r="G552">
            <v>2.19</v>
          </cell>
        </row>
        <row r="553">
          <cell r="A553" t="str">
            <v>17701844005149</v>
          </cell>
          <cell r="B553" t="str">
            <v>17701844005149</v>
          </cell>
          <cell r="C553">
            <v>7701844005149</v>
          </cell>
          <cell r="D553" t="str">
            <v>Освещение базы "Вентработ"</v>
          </cell>
          <cell r="E553" t="str">
            <v>Кур-301000</v>
          </cell>
          <cell r="F553">
            <v>3.6</v>
          </cell>
          <cell r="G553">
            <v>1.47</v>
          </cell>
        </row>
        <row r="554">
          <cell r="A554" t="str">
            <v>17701844005150</v>
          </cell>
          <cell r="B554" t="str">
            <v>17701844005150</v>
          </cell>
          <cell r="C554">
            <v>7701844005150</v>
          </cell>
          <cell r="D554" t="str">
            <v>Наружн.сети канализации базы "Вентработ"</v>
          </cell>
          <cell r="E554" t="str">
            <v>Кур-301000</v>
          </cell>
          <cell r="F554">
            <v>22.52</v>
          </cell>
          <cell r="G554">
            <v>10.69</v>
          </cell>
        </row>
        <row r="555">
          <cell r="A555" t="str">
            <v>17701844005151</v>
          </cell>
          <cell r="B555" t="str">
            <v>17701844005151</v>
          </cell>
          <cell r="C555">
            <v>7701844005151</v>
          </cell>
          <cell r="D555" t="str">
            <v>Теплофикационные сети</v>
          </cell>
          <cell r="E555" t="str">
            <v>Кур-301302</v>
          </cell>
          <cell r="F555">
            <v>3842.26</v>
          </cell>
          <cell r="G555">
            <v>103.1</v>
          </cell>
        </row>
        <row r="556">
          <cell r="A556" t="str">
            <v>17701844005152</v>
          </cell>
          <cell r="B556" t="str">
            <v>17701844005152</v>
          </cell>
          <cell r="C556">
            <v>7701844005152</v>
          </cell>
          <cell r="D556" t="str">
            <v>Хозфек.канализ.пром-ки L-4980 п/м</v>
          </cell>
          <cell r="E556" t="str">
            <v>Кур-301302</v>
          </cell>
          <cell r="F556">
            <v>1412.16</v>
          </cell>
          <cell r="G556">
            <v>560.41</v>
          </cell>
        </row>
        <row r="557">
          <cell r="A557" t="str">
            <v>17701844005153</v>
          </cell>
          <cell r="B557" t="str">
            <v>17701844005153</v>
          </cell>
          <cell r="C557">
            <v>7701844005153</v>
          </cell>
          <cell r="D557" t="str">
            <v>Промливневая канализация промпл.L-4070м</v>
          </cell>
          <cell r="E557" t="str">
            <v>Кур-301302</v>
          </cell>
          <cell r="F557">
            <v>1168.95</v>
          </cell>
          <cell r="G557">
            <v>0</v>
          </cell>
        </row>
        <row r="558">
          <cell r="A558" t="str">
            <v>17701844005154</v>
          </cell>
          <cell r="B558" t="str">
            <v>17701844005154</v>
          </cell>
          <cell r="C558">
            <v>7701844005154</v>
          </cell>
          <cell r="D558" t="str">
            <v>Т/трасса промплощадки</v>
          </cell>
          <cell r="E558" t="str">
            <v>Кур-301302</v>
          </cell>
          <cell r="F558">
            <v>4567.26</v>
          </cell>
          <cell r="G558">
            <v>521.89</v>
          </cell>
        </row>
        <row r="559">
          <cell r="A559" t="str">
            <v>17701844005155</v>
          </cell>
          <cell r="B559" t="str">
            <v>17701844005155</v>
          </cell>
          <cell r="C559">
            <v>7701844005155</v>
          </cell>
          <cell r="D559" t="str">
            <v>Паропровод промплощадки</v>
          </cell>
          <cell r="E559" t="str">
            <v>Кур-301302</v>
          </cell>
          <cell r="F559">
            <v>996.34</v>
          </cell>
          <cell r="G559">
            <v>0</v>
          </cell>
        </row>
        <row r="560">
          <cell r="A560" t="str">
            <v>17701844005156</v>
          </cell>
          <cell r="B560" t="str">
            <v>17701844005156</v>
          </cell>
          <cell r="C560">
            <v>7701844005156</v>
          </cell>
          <cell r="D560" t="str">
            <v>Сети сжат.воздуха от колодцев до зд.54</v>
          </cell>
          <cell r="E560" t="str">
            <v>Кур-301302</v>
          </cell>
          <cell r="F560">
            <v>46.33</v>
          </cell>
          <cell r="G560">
            <v>0</v>
          </cell>
        </row>
        <row r="561">
          <cell r="A561" t="str">
            <v>17701844005157</v>
          </cell>
          <cell r="B561" t="str">
            <v>17701844005157</v>
          </cell>
          <cell r="C561">
            <v>7701844005157</v>
          </cell>
          <cell r="D561" t="str">
            <v>Сети сжат.воздуха от компрессорн. до АБК</v>
          </cell>
          <cell r="E561" t="str">
            <v>Кур-301302</v>
          </cell>
          <cell r="F561">
            <v>15.02</v>
          </cell>
          <cell r="G561">
            <v>0</v>
          </cell>
        </row>
        <row r="562">
          <cell r="A562" t="str">
            <v>17701844005158</v>
          </cell>
          <cell r="B562" t="str">
            <v>17701844005158</v>
          </cell>
          <cell r="C562">
            <v>7701844005158</v>
          </cell>
          <cell r="D562" t="str">
            <v>Сети сжатого воздуха до блока Б</v>
          </cell>
          <cell r="E562" t="str">
            <v>Кур-301302</v>
          </cell>
          <cell r="F562">
            <v>33.119999999999997</v>
          </cell>
          <cell r="G562">
            <v>0</v>
          </cell>
        </row>
        <row r="563">
          <cell r="A563" t="str">
            <v>17701844005159</v>
          </cell>
          <cell r="B563" t="str">
            <v>17701844005159</v>
          </cell>
          <cell r="C563">
            <v>7701844005159</v>
          </cell>
          <cell r="D563" t="str">
            <v>Трубопроводы техводоснабжения</v>
          </cell>
          <cell r="E563" t="str">
            <v>Кур-301302</v>
          </cell>
          <cell r="F563">
            <v>436.56</v>
          </cell>
          <cell r="G563">
            <v>199.64</v>
          </cell>
        </row>
        <row r="564">
          <cell r="A564" t="str">
            <v>17701844005160</v>
          </cell>
          <cell r="B564" t="str">
            <v>17701844005160</v>
          </cell>
          <cell r="C564">
            <v>7701844005160</v>
          </cell>
          <cell r="D564" t="str">
            <v>Л.канализ. от соор.54 до котельн.(К-27</v>
          </cell>
          <cell r="E564" t="str">
            <v>Кур-301302</v>
          </cell>
          <cell r="F564">
            <v>485.45</v>
          </cell>
          <cell r="G564">
            <v>0</v>
          </cell>
        </row>
        <row r="565">
          <cell r="A565" t="str">
            <v>17701844005161</v>
          </cell>
          <cell r="B565" t="str">
            <v>17701844005161</v>
          </cell>
          <cell r="C565">
            <v>7701844005161</v>
          </cell>
          <cell r="D565" t="str">
            <v>Водоводы от насосной техвод.до ДГ N2</v>
          </cell>
          <cell r="E565" t="str">
            <v>Кур-301302</v>
          </cell>
          <cell r="F565">
            <v>100.17</v>
          </cell>
          <cell r="G565">
            <v>0</v>
          </cell>
        </row>
        <row r="566">
          <cell r="A566" t="str">
            <v>17701844005162</v>
          </cell>
          <cell r="B566" t="str">
            <v>17701844005162</v>
          </cell>
          <cell r="C566">
            <v>7701844005162</v>
          </cell>
          <cell r="D566" t="str">
            <v>Промливневая канализация</v>
          </cell>
          <cell r="E566" t="str">
            <v>Кур-301302</v>
          </cell>
          <cell r="F566">
            <v>2064.6</v>
          </cell>
          <cell r="G566">
            <v>228.35</v>
          </cell>
        </row>
        <row r="567">
          <cell r="A567" t="str">
            <v>17701844005163</v>
          </cell>
          <cell r="B567" t="str">
            <v>17701844005163</v>
          </cell>
          <cell r="C567">
            <v>7701844005163</v>
          </cell>
          <cell r="D567" t="str">
            <v>Сети водопровода промплощадки</v>
          </cell>
          <cell r="E567" t="str">
            <v>Кур-301302</v>
          </cell>
          <cell r="F567">
            <v>75.98</v>
          </cell>
          <cell r="G567">
            <v>0</v>
          </cell>
        </row>
        <row r="568">
          <cell r="A568" t="str">
            <v>17701844005164</v>
          </cell>
          <cell r="B568" t="str">
            <v>17701844005164</v>
          </cell>
          <cell r="C568">
            <v>7701844005164</v>
          </cell>
          <cell r="D568" t="str">
            <v>Т/фик.сети ко всем соор.промпл.ОРУ и тех</v>
          </cell>
          <cell r="E568" t="str">
            <v>Кур-301302</v>
          </cell>
          <cell r="F568">
            <v>15422.6</v>
          </cell>
          <cell r="G568">
            <v>1922.52</v>
          </cell>
        </row>
        <row r="569">
          <cell r="A569" t="str">
            <v>17701844005165</v>
          </cell>
          <cell r="B569" t="str">
            <v>17701844005165</v>
          </cell>
          <cell r="C569">
            <v>7701844005165</v>
          </cell>
          <cell r="D569" t="str">
            <v>Сети хозфек.канализации промплощадки</v>
          </cell>
          <cell r="E569" t="str">
            <v>Кур-301302</v>
          </cell>
          <cell r="F569">
            <v>56.2</v>
          </cell>
          <cell r="G569">
            <v>15.17</v>
          </cell>
        </row>
        <row r="570">
          <cell r="A570" t="str">
            <v>17701844005166</v>
          </cell>
          <cell r="B570" t="str">
            <v>17701844005166</v>
          </cell>
          <cell r="C570">
            <v>7701844005166</v>
          </cell>
          <cell r="D570" t="str">
            <v>Хозфек.канализ.I оч. L-4980</v>
          </cell>
          <cell r="E570" t="str">
            <v>Кур-301302</v>
          </cell>
          <cell r="F570">
            <v>1012.98</v>
          </cell>
          <cell r="G570">
            <v>447.37</v>
          </cell>
        </row>
        <row r="571">
          <cell r="A571" t="str">
            <v>17701844005167</v>
          </cell>
          <cell r="B571" t="str">
            <v>17701844005167</v>
          </cell>
          <cell r="C571">
            <v>7701844005167</v>
          </cell>
          <cell r="D571" t="str">
            <v>Теплосети промстроит. 1оч.</v>
          </cell>
          <cell r="E571" t="str">
            <v>Кур-301302</v>
          </cell>
          <cell r="F571">
            <v>3106.56</v>
          </cell>
          <cell r="G571">
            <v>946.49</v>
          </cell>
        </row>
        <row r="572">
          <cell r="A572" t="str">
            <v>17701844005168</v>
          </cell>
          <cell r="B572" t="str">
            <v>17701844005168</v>
          </cell>
          <cell r="C572">
            <v>7701844005168</v>
          </cell>
          <cell r="D572" t="str">
            <v>Водопровод хоз.и противопожар.ОРУ-330</v>
          </cell>
          <cell r="E572" t="str">
            <v>Кур-301302</v>
          </cell>
          <cell r="F572">
            <v>152.66999999999999</v>
          </cell>
          <cell r="G572">
            <v>0</v>
          </cell>
        </row>
        <row r="573">
          <cell r="A573" t="str">
            <v>17701844005170</v>
          </cell>
          <cell r="B573" t="str">
            <v>17701844005170</v>
          </cell>
          <cell r="C573">
            <v>7701844005170</v>
          </cell>
          <cell r="D573" t="str">
            <v>Перевод техводоснаб.на оборотную систему</v>
          </cell>
          <cell r="E573" t="str">
            <v>Кур-301302</v>
          </cell>
          <cell r="F573">
            <v>5777.37</v>
          </cell>
          <cell r="G573">
            <v>2820.8</v>
          </cell>
        </row>
        <row r="574">
          <cell r="A574" t="str">
            <v>17701844005171</v>
          </cell>
          <cell r="B574" t="str">
            <v>17701844005171</v>
          </cell>
          <cell r="C574">
            <v>7701844005171</v>
          </cell>
          <cell r="D574" t="str">
            <v>Водоводы к ХОЯТ</v>
          </cell>
          <cell r="E574" t="str">
            <v>Кур-301303</v>
          </cell>
          <cell r="F574">
            <v>442.54</v>
          </cell>
          <cell r="G574">
            <v>201.95</v>
          </cell>
        </row>
        <row r="575">
          <cell r="A575" t="str">
            <v>17701844005172</v>
          </cell>
          <cell r="B575" t="str">
            <v>17701844005172</v>
          </cell>
          <cell r="C575">
            <v>7701844005172</v>
          </cell>
          <cell r="D575" t="str">
            <v>Т/сети к ХОЯТ</v>
          </cell>
          <cell r="E575" t="str">
            <v>Кур-301303</v>
          </cell>
          <cell r="F575">
            <v>182.24</v>
          </cell>
          <cell r="G575">
            <v>53.16</v>
          </cell>
        </row>
        <row r="576">
          <cell r="A576" t="str">
            <v>17701844005173</v>
          </cell>
          <cell r="B576" t="str">
            <v>17701844005173</v>
          </cell>
          <cell r="C576">
            <v>7701844005173</v>
          </cell>
          <cell r="D576" t="str">
            <v>Хозпитьевой и противопож.водопровод ХОЯТ</v>
          </cell>
          <cell r="E576" t="str">
            <v>Кур-301303</v>
          </cell>
          <cell r="F576">
            <v>44.96</v>
          </cell>
          <cell r="G576">
            <v>0</v>
          </cell>
        </row>
        <row r="577">
          <cell r="A577" t="str">
            <v>17701844005174</v>
          </cell>
          <cell r="B577" t="str">
            <v>17701844005174</v>
          </cell>
          <cell r="C577">
            <v>7701844005174</v>
          </cell>
          <cell r="D577" t="str">
            <v>Хозфек.канализ. к ХОЯТ</v>
          </cell>
          <cell r="E577" t="str">
            <v>Кур-301303</v>
          </cell>
          <cell r="F577">
            <v>19.21</v>
          </cell>
          <cell r="G577">
            <v>7.87</v>
          </cell>
        </row>
        <row r="578">
          <cell r="A578" t="str">
            <v>17701844005175</v>
          </cell>
          <cell r="B578" t="str">
            <v>17701844005175</v>
          </cell>
          <cell r="C578">
            <v>7701844005175</v>
          </cell>
          <cell r="D578" t="str">
            <v>Ливневая канализация к ХОЯТ</v>
          </cell>
          <cell r="E578" t="str">
            <v>Кур-301303</v>
          </cell>
          <cell r="F578">
            <v>47.62</v>
          </cell>
          <cell r="G578">
            <v>23.46</v>
          </cell>
        </row>
        <row r="579">
          <cell r="A579" t="str">
            <v>17701844005184</v>
          </cell>
          <cell r="B579" t="str">
            <v>17701844005184</v>
          </cell>
          <cell r="C579">
            <v>7701844005184</v>
          </cell>
          <cell r="D579" t="str">
            <v>Т/сети от тепляка до зд.53</v>
          </cell>
          <cell r="E579" t="str">
            <v>Кур-301304</v>
          </cell>
          <cell r="F579">
            <v>662.46</v>
          </cell>
          <cell r="G579">
            <v>310.92</v>
          </cell>
        </row>
        <row r="580">
          <cell r="A580" t="str">
            <v>17701844005185</v>
          </cell>
          <cell r="B580" t="str">
            <v>17701844005185</v>
          </cell>
          <cell r="C580">
            <v>7701844005185</v>
          </cell>
          <cell r="D580" t="str">
            <v>Т/сети от котельной до теплиц</v>
          </cell>
          <cell r="E580" t="str">
            <v>Кур-301304</v>
          </cell>
          <cell r="F580">
            <v>13527</v>
          </cell>
          <cell r="G580">
            <v>5727.37</v>
          </cell>
        </row>
        <row r="581">
          <cell r="A581" t="str">
            <v>17701844005187</v>
          </cell>
          <cell r="B581" t="str">
            <v>17701844005187</v>
          </cell>
          <cell r="C581">
            <v>7701844005187</v>
          </cell>
          <cell r="D581" t="str">
            <v>Водопровод к зд.53</v>
          </cell>
          <cell r="E581" t="str">
            <v>Кур-301304</v>
          </cell>
          <cell r="F581">
            <v>135.25</v>
          </cell>
          <cell r="G581">
            <v>43.97</v>
          </cell>
        </row>
        <row r="582">
          <cell r="A582" t="str">
            <v>17701844005188</v>
          </cell>
          <cell r="B582" t="str">
            <v>17701844005188</v>
          </cell>
          <cell r="C582">
            <v>7701844005188</v>
          </cell>
          <cell r="D582" t="str">
            <v>Т/сети складов отд.оборудован.</v>
          </cell>
          <cell r="E582" t="str">
            <v>Кур-301304</v>
          </cell>
          <cell r="F582">
            <v>130.69</v>
          </cell>
          <cell r="G582">
            <v>55.88</v>
          </cell>
        </row>
        <row r="583">
          <cell r="A583" t="str">
            <v>17701844005189</v>
          </cell>
          <cell r="B583" t="str">
            <v>17701844005189</v>
          </cell>
          <cell r="C583">
            <v>7701844005189</v>
          </cell>
          <cell r="D583" t="str">
            <v>Наружн.сети водопр.складов отд. оборудов</v>
          </cell>
          <cell r="E583" t="str">
            <v>Кур-301304</v>
          </cell>
          <cell r="F583">
            <v>0.72</v>
          </cell>
          <cell r="G583">
            <v>0</v>
          </cell>
        </row>
        <row r="584">
          <cell r="A584" t="str">
            <v>17701844005190</v>
          </cell>
          <cell r="B584" t="str">
            <v>17701844005190</v>
          </cell>
          <cell r="C584">
            <v>7701844005190</v>
          </cell>
          <cell r="D584" t="str">
            <v>Наружн.сети ливн.канал.столовой АБК-2</v>
          </cell>
          <cell r="E584" t="str">
            <v>Кур-301304</v>
          </cell>
          <cell r="F584">
            <v>21.24</v>
          </cell>
          <cell r="G584">
            <v>11.17</v>
          </cell>
        </row>
        <row r="585">
          <cell r="A585" t="str">
            <v>17701844005191</v>
          </cell>
          <cell r="B585" t="str">
            <v>17701844005191</v>
          </cell>
          <cell r="C585">
            <v>7701844005191</v>
          </cell>
          <cell r="D585" t="str">
            <v>Сети хозфек.канал.столовой АБК-2</v>
          </cell>
          <cell r="E585" t="str">
            <v>Кур-301304</v>
          </cell>
          <cell r="F585">
            <v>11.69</v>
          </cell>
          <cell r="G585">
            <v>8.58</v>
          </cell>
        </row>
        <row r="586">
          <cell r="A586" t="str">
            <v>17701844005192</v>
          </cell>
          <cell r="B586" t="str">
            <v>17701844005192</v>
          </cell>
          <cell r="C586">
            <v>7701844005192</v>
          </cell>
          <cell r="D586" t="str">
            <v>Т/сети столовой АБК-2</v>
          </cell>
          <cell r="E586" t="str">
            <v>Кур-301304</v>
          </cell>
          <cell r="F586">
            <v>118.91</v>
          </cell>
          <cell r="G586">
            <v>57.7</v>
          </cell>
        </row>
        <row r="587">
          <cell r="A587" t="str">
            <v>17701844005193</v>
          </cell>
          <cell r="B587" t="str">
            <v>17701844005193</v>
          </cell>
          <cell r="C587">
            <v>7701844005193</v>
          </cell>
          <cell r="D587" t="str">
            <v>Сети водопровода столовой</v>
          </cell>
          <cell r="E587" t="str">
            <v>Кур-301304</v>
          </cell>
          <cell r="F587">
            <v>3.78</v>
          </cell>
          <cell r="G587">
            <v>1.4</v>
          </cell>
        </row>
        <row r="588">
          <cell r="A588" t="str">
            <v>17701844005194</v>
          </cell>
          <cell r="B588" t="str">
            <v>17701844005194</v>
          </cell>
          <cell r="C588">
            <v>7701844005194</v>
          </cell>
          <cell r="D588" t="str">
            <v>Т/сеть рембазы</v>
          </cell>
          <cell r="E588" t="str">
            <v>Кур-301305</v>
          </cell>
          <cell r="F588">
            <v>460.32</v>
          </cell>
          <cell r="G588">
            <v>243.71</v>
          </cell>
        </row>
        <row r="589">
          <cell r="A589" t="str">
            <v>17701844005195</v>
          </cell>
          <cell r="B589" t="str">
            <v>17701844005195</v>
          </cell>
          <cell r="C589">
            <v>7701844005195</v>
          </cell>
          <cell r="D589" t="str">
            <v>Т/сети гаража на 140 а/машин</v>
          </cell>
          <cell r="E589" t="str">
            <v>Кур-301305</v>
          </cell>
          <cell r="F589">
            <v>758.76</v>
          </cell>
          <cell r="G589">
            <v>400.82</v>
          </cell>
        </row>
        <row r="590">
          <cell r="A590" t="str">
            <v>17701844005196</v>
          </cell>
          <cell r="B590" t="str">
            <v>17701844005196</v>
          </cell>
          <cell r="C590">
            <v>7701844005196</v>
          </cell>
          <cell r="D590" t="str">
            <v>Х/фек канализ. рембазы</v>
          </cell>
          <cell r="E590" t="str">
            <v>Кур-301305</v>
          </cell>
          <cell r="F590">
            <v>76.650000000000006</v>
          </cell>
          <cell r="G590">
            <v>56.14</v>
          </cell>
        </row>
        <row r="591">
          <cell r="A591" t="str">
            <v>17701844005197</v>
          </cell>
          <cell r="B591" t="str">
            <v>17701844005197</v>
          </cell>
          <cell r="C591">
            <v>7701844005197</v>
          </cell>
          <cell r="D591" t="str">
            <v>Х/фек канализ.гаража</v>
          </cell>
          <cell r="E591" t="str">
            <v>Кур-301305</v>
          </cell>
          <cell r="F591">
            <v>98.34</v>
          </cell>
          <cell r="G591">
            <v>70.25</v>
          </cell>
        </row>
        <row r="592">
          <cell r="A592" t="str">
            <v>17701844005198</v>
          </cell>
          <cell r="B592" t="str">
            <v>17701844005198</v>
          </cell>
          <cell r="C592">
            <v>7701844005198</v>
          </cell>
          <cell r="D592" t="str">
            <v>Водопровод хозпитьев.рембазы</v>
          </cell>
          <cell r="E592" t="str">
            <v>Кур-301305</v>
          </cell>
          <cell r="F592">
            <v>65.53</v>
          </cell>
          <cell r="G592">
            <v>23.88</v>
          </cell>
        </row>
        <row r="593">
          <cell r="A593" t="str">
            <v>17701844005199</v>
          </cell>
          <cell r="B593" t="str">
            <v>17701844005199</v>
          </cell>
          <cell r="C593">
            <v>7701844005199</v>
          </cell>
          <cell r="D593" t="str">
            <v>Водопровод гаража</v>
          </cell>
          <cell r="E593" t="str">
            <v>Кур-301305</v>
          </cell>
          <cell r="F593">
            <v>54.7</v>
          </cell>
          <cell r="G593">
            <v>16.13</v>
          </cell>
        </row>
        <row r="594">
          <cell r="A594" t="str">
            <v>17701844005200</v>
          </cell>
          <cell r="B594" t="str">
            <v>17701844005200</v>
          </cell>
          <cell r="C594">
            <v>7701844005200</v>
          </cell>
          <cell r="D594" t="str">
            <v>Коллектор лив.канал.вдоль а/дороги N3</v>
          </cell>
          <cell r="E594" t="str">
            <v>Кур-301305</v>
          </cell>
          <cell r="F594">
            <v>2544.91</v>
          </cell>
          <cell r="G594">
            <v>1004.16</v>
          </cell>
        </row>
        <row r="595">
          <cell r="A595" t="str">
            <v>17701844005201</v>
          </cell>
          <cell r="B595" t="str">
            <v>17701844005201</v>
          </cell>
          <cell r="C595">
            <v>7701844005201</v>
          </cell>
          <cell r="D595" t="str">
            <v>Водопровод к гаражу 290</v>
          </cell>
          <cell r="E595" t="str">
            <v>Кур-301305</v>
          </cell>
          <cell r="F595">
            <v>1.66</v>
          </cell>
          <cell r="G595">
            <v>0.57999999999999996</v>
          </cell>
        </row>
        <row r="596">
          <cell r="A596" t="str">
            <v>17701844005202</v>
          </cell>
          <cell r="B596" t="str">
            <v>17701844005202</v>
          </cell>
          <cell r="C596">
            <v>7701844005202</v>
          </cell>
          <cell r="D596" t="str">
            <v>Т/сети к гаражу 7720</v>
          </cell>
          <cell r="E596" t="str">
            <v>Кур-301305</v>
          </cell>
          <cell r="F596">
            <v>104.78</v>
          </cell>
          <cell r="G596">
            <v>54.48</v>
          </cell>
        </row>
        <row r="597">
          <cell r="A597" t="str">
            <v>17701844005214</v>
          </cell>
          <cell r="B597" t="str">
            <v>17701844005214</v>
          </cell>
          <cell r="C597">
            <v>7701844005214</v>
          </cell>
          <cell r="D597" t="str">
            <v>Шламопровод от зд.ОВК</v>
          </cell>
          <cell r="E597" t="str">
            <v>Кур-301305</v>
          </cell>
          <cell r="F597">
            <v>1928.69</v>
          </cell>
          <cell r="G597">
            <v>1315.22</v>
          </cell>
        </row>
        <row r="598">
          <cell r="A598" t="str">
            <v>17701844005215</v>
          </cell>
          <cell r="B598" t="str">
            <v>17701844005215</v>
          </cell>
          <cell r="C598">
            <v>7701844005215</v>
          </cell>
          <cell r="D598" t="str">
            <v>Трубопровод ХОВ от зд.ОВК 1очереди</v>
          </cell>
          <cell r="E598" t="str">
            <v>Кур-301305</v>
          </cell>
          <cell r="F598">
            <v>1581.95</v>
          </cell>
          <cell r="G598">
            <v>856.53</v>
          </cell>
        </row>
        <row r="599">
          <cell r="A599" t="str">
            <v>17701844005216</v>
          </cell>
          <cell r="B599" t="str">
            <v>17701844005216</v>
          </cell>
          <cell r="C599">
            <v>7701844005216</v>
          </cell>
          <cell r="D599" t="str">
            <v>Внутриплощ.т/сети техбазы ПНР</v>
          </cell>
          <cell r="E599" t="str">
            <v>Кур-301305</v>
          </cell>
          <cell r="F599">
            <v>906.19</v>
          </cell>
          <cell r="G599">
            <v>241.03</v>
          </cell>
        </row>
        <row r="600">
          <cell r="A600" t="str">
            <v>17701844005217</v>
          </cell>
          <cell r="B600" t="str">
            <v>17701844005217</v>
          </cell>
          <cell r="C600">
            <v>7701844005217</v>
          </cell>
          <cell r="D600" t="str">
            <v>Водопровод техбазы ПНР</v>
          </cell>
          <cell r="E600" t="str">
            <v>Кур-301305</v>
          </cell>
          <cell r="F600">
            <v>353.44</v>
          </cell>
          <cell r="G600">
            <v>47.89</v>
          </cell>
        </row>
        <row r="601">
          <cell r="A601" t="str">
            <v>17701844005218</v>
          </cell>
          <cell r="B601" t="str">
            <v>17701844005218</v>
          </cell>
          <cell r="C601">
            <v>7701844005218</v>
          </cell>
          <cell r="D601" t="str">
            <v>Хозфек.канализ.техбазы ПНР</v>
          </cell>
          <cell r="E601" t="str">
            <v>Кур-301305</v>
          </cell>
          <cell r="F601">
            <v>278.68</v>
          </cell>
          <cell r="G601">
            <v>200.32</v>
          </cell>
        </row>
        <row r="602">
          <cell r="A602" t="str">
            <v>17701844005219</v>
          </cell>
          <cell r="B602" t="str">
            <v>17701844005219</v>
          </cell>
          <cell r="C602">
            <v>7701844005219</v>
          </cell>
          <cell r="D602" t="str">
            <v>Ливнев.канализ. техбазы ПНР</v>
          </cell>
          <cell r="E602" t="str">
            <v>Кур-301305</v>
          </cell>
          <cell r="F602">
            <v>384.8</v>
          </cell>
          <cell r="G602">
            <v>247.9</v>
          </cell>
        </row>
        <row r="603">
          <cell r="A603" t="str">
            <v>17701844005220</v>
          </cell>
          <cell r="B603" t="str">
            <v>17701844005220</v>
          </cell>
          <cell r="C603">
            <v>7701844005220</v>
          </cell>
          <cell r="D603" t="str">
            <v>Т/сети от УТЗ до главного корпуса А</v>
          </cell>
          <cell r="E603" t="str">
            <v>Кур-301305</v>
          </cell>
          <cell r="F603">
            <v>2026.79</v>
          </cell>
          <cell r="G603">
            <v>1211.98</v>
          </cell>
        </row>
        <row r="604">
          <cell r="A604" t="str">
            <v>17701844005221</v>
          </cell>
          <cell r="B604" t="str">
            <v>17701844005221</v>
          </cell>
          <cell r="C604">
            <v>7701844005221</v>
          </cell>
          <cell r="D604" t="str">
            <v>Т/сети пождепо на 6 автомашин</v>
          </cell>
          <cell r="E604" t="str">
            <v>Кур-301305</v>
          </cell>
          <cell r="F604">
            <v>1735.18</v>
          </cell>
          <cell r="G604">
            <v>1020.27</v>
          </cell>
        </row>
        <row r="605">
          <cell r="A605" t="str">
            <v>17701844005225</v>
          </cell>
          <cell r="B605" t="str">
            <v>17701844005225</v>
          </cell>
          <cell r="C605">
            <v>7701844005225</v>
          </cell>
          <cell r="D605" t="str">
            <v>Т/сеть от резервн.котельной до 7м/района</v>
          </cell>
          <cell r="E605" t="str">
            <v>Кур-301305</v>
          </cell>
          <cell r="F605">
            <v>5206.3999999999996</v>
          </cell>
          <cell r="G605">
            <v>2502.9699999999998</v>
          </cell>
        </row>
        <row r="606">
          <cell r="A606" t="str">
            <v>17701844005229</v>
          </cell>
          <cell r="B606" t="str">
            <v>17701844005229</v>
          </cell>
          <cell r="C606">
            <v>7701844005229</v>
          </cell>
          <cell r="D606" t="str">
            <v>Т/сети к ОРУ -750</v>
          </cell>
          <cell r="E606" t="str">
            <v>Кур-301306</v>
          </cell>
          <cell r="F606">
            <v>1626.21</v>
          </cell>
          <cell r="G606">
            <v>943.13</v>
          </cell>
        </row>
        <row r="607">
          <cell r="A607" t="str">
            <v>17701844005230</v>
          </cell>
          <cell r="B607" t="str">
            <v>17701844005230</v>
          </cell>
          <cell r="C607">
            <v>7701844005230</v>
          </cell>
          <cell r="D607" t="str">
            <v>Водопровод пождепо</v>
          </cell>
          <cell r="E607" t="str">
            <v>Кур-301306</v>
          </cell>
          <cell r="F607">
            <v>61.35</v>
          </cell>
          <cell r="G607">
            <v>26.83</v>
          </cell>
        </row>
        <row r="608">
          <cell r="A608" t="str">
            <v>17701844005231</v>
          </cell>
          <cell r="B608" t="str">
            <v>17701844005231</v>
          </cell>
          <cell r="C608">
            <v>7701844005231</v>
          </cell>
          <cell r="D608" t="str">
            <v>Хозфек. кaнaлизaция пождепо</v>
          </cell>
          <cell r="E608" t="str">
            <v>Кур-301306</v>
          </cell>
          <cell r="F608">
            <v>28.47</v>
          </cell>
          <cell r="G608">
            <v>17.190000000000001</v>
          </cell>
        </row>
        <row r="609">
          <cell r="A609" t="str">
            <v>17701844005232</v>
          </cell>
          <cell r="B609" t="str">
            <v>17701844005232</v>
          </cell>
          <cell r="C609">
            <v>7701844005232</v>
          </cell>
          <cell r="D609" t="str">
            <v>Т/сети пождепо</v>
          </cell>
          <cell r="E609" t="str">
            <v>Кур-301306</v>
          </cell>
          <cell r="F609">
            <v>68.7</v>
          </cell>
          <cell r="G609">
            <v>31.34</v>
          </cell>
        </row>
        <row r="610">
          <cell r="A610" t="str">
            <v>17701844005233</v>
          </cell>
          <cell r="B610" t="str">
            <v>17701844005233</v>
          </cell>
          <cell r="C610">
            <v>7701844005233</v>
          </cell>
          <cell r="D610" t="str">
            <v>Ливнев. кaнaлизaция пождепо</v>
          </cell>
          <cell r="E610" t="str">
            <v>Кур-301306</v>
          </cell>
          <cell r="F610">
            <v>40.56</v>
          </cell>
          <cell r="G610">
            <v>27.8</v>
          </cell>
        </row>
        <row r="611">
          <cell r="A611" t="str">
            <v>17701844005234</v>
          </cell>
          <cell r="B611" t="str">
            <v>17701844005234</v>
          </cell>
          <cell r="C611">
            <v>7701844005234</v>
          </cell>
          <cell r="D611" t="str">
            <v>Водопровод ОРУ-750</v>
          </cell>
          <cell r="E611" t="str">
            <v>Кур-301306</v>
          </cell>
          <cell r="F611">
            <v>70.42</v>
          </cell>
          <cell r="G611">
            <v>0</v>
          </cell>
        </row>
        <row r="612">
          <cell r="A612" t="str">
            <v>17701844005235</v>
          </cell>
          <cell r="B612" t="str">
            <v>17701844005235</v>
          </cell>
          <cell r="C612">
            <v>7701844005235</v>
          </cell>
          <cell r="D612" t="str">
            <v>Водопровод хозпитьевой глaвного корпусa</v>
          </cell>
          <cell r="E612" t="str">
            <v>Кур-301306</v>
          </cell>
          <cell r="F612">
            <v>201.04</v>
          </cell>
          <cell r="G612">
            <v>8.6</v>
          </cell>
        </row>
        <row r="613">
          <cell r="A613" t="str">
            <v>17701844005236</v>
          </cell>
          <cell r="B613" t="str">
            <v>17701844005236</v>
          </cell>
          <cell r="C613">
            <v>7701844005236</v>
          </cell>
          <cell r="D613" t="str">
            <v>Водопровод противопожaрный ОРУ-750 кв</v>
          </cell>
          <cell r="E613" t="str">
            <v>Кур-301306</v>
          </cell>
          <cell r="F613">
            <v>2929.39</v>
          </cell>
          <cell r="G613">
            <v>1268.51</v>
          </cell>
        </row>
        <row r="614">
          <cell r="A614" t="str">
            <v>17701844005237</v>
          </cell>
          <cell r="B614" t="str">
            <v>17701844005237</v>
          </cell>
          <cell r="C614">
            <v>7701844005237</v>
          </cell>
          <cell r="D614" t="str">
            <v>Хозфек. кaнaлизaция ОРУ-750 кв</v>
          </cell>
          <cell r="E614" t="str">
            <v>Кур-301306</v>
          </cell>
          <cell r="F614">
            <v>38.49</v>
          </cell>
          <cell r="G614">
            <v>22.19</v>
          </cell>
        </row>
        <row r="615">
          <cell r="A615" t="str">
            <v>17701844005238</v>
          </cell>
          <cell r="B615" t="str">
            <v>17701844005238</v>
          </cell>
          <cell r="C615">
            <v>7701844005238</v>
          </cell>
          <cell r="D615" t="str">
            <v>Т/cеть от резервной котельной до 7 м/р</v>
          </cell>
          <cell r="E615" t="str">
            <v>Кур-301306</v>
          </cell>
          <cell r="F615">
            <v>6096.28</v>
          </cell>
          <cell r="G615">
            <v>4106.01</v>
          </cell>
        </row>
        <row r="616">
          <cell r="A616" t="str">
            <v>17701844005239</v>
          </cell>
          <cell r="B616" t="str">
            <v>17701844005239</v>
          </cell>
          <cell r="C616">
            <v>7701844005239</v>
          </cell>
          <cell r="D616" t="str">
            <v>Тепловые сети к складам кабел.продукции</v>
          </cell>
          <cell r="E616" t="str">
            <v>Кур-301306</v>
          </cell>
          <cell r="F616">
            <v>1179.7</v>
          </cell>
          <cell r="G616">
            <v>885.9</v>
          </cell>
        </row>
        <row r="617">
          <cell r="A617" t="str">
            <v>17701844005240</v>
          </cell>
          <cell r="B617" t="str">
            <v>17701844005240</v>
          </cell>
          <cell r="C617">
            <v>7701844005240</v>
          </cell>
          <cell r="D617" t="str">
            <v>Сети пожаротушения складов каб.продукции</v>
          </cell>
          <cell r="E617" t="str">
            <v>Кур-301306</v>
          </cell>
          <cell r="F617">
            <v>429.05</v>
          </cell>
          <cell r="G617">
            <v>292.08999999999997</v>
          </cell>
        </row>
        <row r="618">
          <cell r="A618" t="str">
            <v>17701844005241</v>
          </cell>
          <cell r="B618" t="str">
            <v>17701844005241</v>
          </cell>
          <cell r="C618">
            <v>7701844005241</v>
          </cell>
          <cell r="D618" t="str">
            <v>Водопровод к зданию заправки огнетушит.</v>
          </cell>
          <cell r="E618" t="str">
            <v>Кур-301306</v>
          </cell>
          <cell r="F618">
            <v>25.8</v>
          </cell>
          <cell r="G618">
            <v>17.149999999999999</v>
          </cell>
        </row>
        <row r="619">
          <cell r="A619" t="str">
            <v>17701844005242</v>
          </cell>
          <cell r="B619" t="str">
            <v>17701844005242</v>
          </cell>
          <cell r="C619">
            <v>7701844005242</v>
          </cell>
          <cell r="D619" t="str">
            <v>Канализация к зданию заправки о/тушител.</v>
          </cell>
          <cell r="E619" t="str">
            <v>Кур-301306</v>
          </cell>
          <cell r="F619">
            <v>28.89</v>
          </cell>
          <cell r="G619">
            <v>22.72</v>
          </cell>
        </row>
        <row r="620">
          <cell r="A620" t="str">
            <v>17701844005243</v>
          </cell>
          <cell r="B620" t="str">
            <v>17701844005243</v>
          </cell>
          <cell r="C620">
            <v>7701844005243</v>
          </cell>
          <cell r="D620" t="str">
            <v>Тепловые сети к зданию заправки о/тушит.</v>
          </cell>
          <cell r="E620" t="str">
            <v>Кур-301306</v>
          </cell>
          <cell r="F620">
            <v>29.02</v>
          </cell>
          <cell r="G620">
            <v>20.81</v>
          </cell>
        </row>
        <row r="621">
          <cell r="A621" t="str">
            <v>17701844005244</v>
          </cell>
          <cell r="B621" t="str">
            <v>17701844005244</v>
          </cell>
          <cell r="C621">
            <v>7701844005244</v>
          </cell>
          <cell r="D621" t="str">
            <v>Теплотрасса сблокированного склада N1</v>
          </cell>
          <cell r="E621" t="str">
            <v>Кур-301306</v>
          </cell>
          <cell r="F621">
            <v>760.31</v>
          </cell>
          <cell r="G621">
            <v>593.28</v>
          </cell>
        </row>
        <row r="622">
          <cell r="A622" t="str">
            <v>17701844005245</v>
          </cell>
          <cell r="B622" t="str">
            <v>17701844005245</v>
          </cell>
          <cell r="C622">
            <v>7701844005245</v>
          </cell>
          <cell r="D622" t="str">
            <v>Противопожарный водопровод склада N1</v>
          </cell>
          <cell r="E622" t="str">
            <v>Кур-301306</v>
          </cell>
          <cell r="F622">
            <v>7.77</v>
          </cell>
          <cell r="G622">
            <v>5.39</v>
          </cell>
        </row>
        <row r="623">
          <cell r="A623" t="str">
            <v>17701844005246</v>
          </cell>
          <cell r="B623" t="str">
            <v>17701844005246</v>
          </cell>
          <cell r="C623">
            <v>7701844005246</v>
          </cell>
          <cell r="D623" t="str">
            <v>Ливневая канализация ОРУ-750 кв</v>
          </cell>
          <cell r="E623" t="str">
            <v>Кур-301306</v>
          </cell>
          <cell r="F623">
            <v>2309.33</v>
          </cell>
          <cell r="G623">
            <v>1672.31</v>
          </cell>
        </row>
        <row r="624">
          <cell r="A624" t="str">
            <v>17701844005247</v>
          </cell>
          <cell r="B624" t="str">
            <v>17701844005247</v>
          </cell>
          <cell r="C624">
            <v>7701844005247</v>
          </cell>
          <cell r="D624" t="str">
            <v>Ливн.канализация от БРТ ЛК 87-ЛК 95 до</v>
          </cell>
          <cell r="E624" t="str">
            <v>Кур-301306</v>
          </cell>
          <cell r="F624">
            <v>175.12</v>
          </cell>
          <cell r="G624">
            <v>120.26</v>
          </cell>
        </row>
        <row r="625">
          <cell r="A625" t="str">
            <v>17701844005248</v>
          </cell>
          <cell r="B625" t="str">
            <v>17701844005248</v>
          </cell>
          <cell r="C625">
            <v>7701844005248</v>
          </cell>
          <cell r="D625" t="str">
            <v>Л/канализация от гл.корп.до лив.коллект.</v>
          </cell>
          <cell r="E625" t="str">
            <v>Кур-301306</v>
          </cell>
          <cell r="F625">
            <v>795.26</v>
          </cell>
          <cell r="G625">
            <v>574.04</v>
          </cell>
        </row>
        <row r="626">
          <cell r="A626" t="str">
            <v>17701844005249</v>
          </cell>
          <cell r="B626" t="str">
            <v>17701844005249</v>
          </cell>
          <cell r="C626">
            <v>7701844005249</v>
          </cell>
          <cell r="D626" t="str">
            <v>Т/сети к гаражу на 8 а/м на ОРУ-750-5 бл</v>
          </cell>
          <cell r="E626" t="str">
            <v>Кур-301306</v>
          </cell>
          <cell r="F626">
            <v>30.63</v>
          </cell>
          <cell r="G626">
            <v>23.88</v>
          </cell>
        </row>
        <row r="627">
          <cell r="A627" t="str">
            <v>17701844005250</v>
          </cell>
          <cell r="B627" t="str">
            <v>17701844005250</v>
          </cell>
          <cell r="C627">
            <v>7701844005250</v>
          </cell>
          <cell r="D627" t="str">
            <v>Хоз.и произв.-пожар.водопровод каб.тонне</v>
          </cell>
          <cell r="E627" t="str">
            <v>Кур-301306</v>
          </cell>
          <cell r="F627">
            <v>191.9</v>
          </cell>
          <cell r="G627">
            <v>96.38</v>
          </cell>
        </row>
        <row r="628">
          <cell r="A628" t="str">
            <v>17701844005255</v>
          </cell>
          <cell r="B628" t="str">
            <v>17701844005255</v>
          </cell>
          <cell r="C628">
            <v>7701844005255</v>
          </cell>
          <cell r="D628" t="str">
            <v>Ливнев.канализация скл.базы каб.продукц.</v>
          </cell>
          <cell r="E628" t="str">
            <v>Кур-301306</v>
          </cell>
          <cell r="F628">
            <v>23.41</v>
          </cell>
          <cell r="G628">
            <v>18.32</v>
          </cell>
        </row>
        <row r="629">
          <cell r="A629" t="str">
            <v>17701844005256</v>
          </cell>
          <cell r="B629" t="str">
            <v>17701844005256</v>
          </cell>
          <cell r="C629">
            <v>7701844005256</v>
          </cell>
          <cell r="D629" t="str">
            <v>Соед.тепломагистраль между ПРК и ТУ гл.</v>
          </cell>
          <cell r="E629" t="str">
            <v>Кур-301306</v>
          </cell>
          <cell r="F629">
            <v>7071.45</v>
          </cell>
          <cell r="G629">
            <v>6096.16</v>
          </cell>
        </row>
        <row r="630">
          <cell r="A630" t="str">
            <v>17701844005257</v>
          </cell>
          <cell r="B630" t="str">
            <v>17701844005257</v>
          </cell>
          <cell r="C630">
            <v>7701844005257</v>
          </cell>
          <cell r="D630" t="str">
            <v>Теплосети от УТ-4 до гаражей ИТСО</v>
          </cell>
          <cell r="E630" t="str">
            <v>Кур-301306</v>
          </cell>
          <cell r="F630">
            <v>464.88</v>
          </cell>
          <cell r="G630">
            <v>387.38</v>
          </cell>
        </row>
        <row r="631">
          <cell r="A631" t="str">
            <v>17701844005258</v>
          </cell>
          <cell r="B631" t="str">
            <v>17701844005258</v>
          </cell>
          <cell r="C631">
            <v>7701844005258</v>
          </cell>
          <cell r="D631" t="str">
            <v>Теплосети от УТ-5 до РУСН и от УТ-7 до</v>
          </cell>
          <cell r="E631" t="str">
            <v>Кур-301306</v>
          </cell>
          <cell r="F631">
            <v>859.55</v>
          </cell>
          <cell r="G631">
            <v>716.3</v>
          </cell>
        </row>
        <row r="632">
          <cell r="A632" t="str">
            <v>17701844005259</v>
          </cell>
          <cell r="B632" t="str">
            <v>17701844005259</v>
          </cell>
          <cell r="C632">
            <v>7701844005259</v>
          </cell>
          <cell r="D632" t="str">
            <v>Самотеч ливн.коллектор от колодца гасите</v>
          </cell>
          <cell r="E632" t="str">
            <v>Кур-301306</v>
          </cell>
          <cell r="F632">
            <v>557.54999999999995</v>
          </cell>
          <cell r="G632">
            <v>469.28</v>
          </cell>
        </row>
        <row r="633">
          <cell r="A633" t="str">
            <v>17701844005260</v>
          </cell>
          <cell r="B633" t="str">
            <v>17701844005260</v>
          </cell>
          <cell r="C633">
            <v>7701844005260</v>
          </cell>
          <cell r="D633" t="str">
            <v>Коллектор напорн.ливн.канализ.от КНС N1</v>
          </cell>
          <cell r="E633" t="str">
            <v>Кур-301306</v>
          </cell>
          <cell r="F633">
            <v>1043.07</v>
          </cell>
          <cell r="G633">
            <v>910.95</v>
          </cell>
        </row>
        <row r="634">
          <cell r="A634" t="str">
            <v>17701844005261</v>
          </cell>
          <cell r="B634" t="str">
            <v>17701844005261</v>
          </cell>
          <cell r="C634">
            <v>7701844005261</v>
          </cell>
          <cell r="D634" t="str">
            <v>Тепловые сети от 1ТК-5</v>
          </cell>
          <cell r="E634" t="str">
            <v>Кур-301306</v>
          </cell>
          <cell r="F634">
            <v>23.91</v>
          </cell>
          <cell r="G634">
            <v>21.11</v>
          </cell>
        </row>
        <row r="635">
          <cell r="A635" t="str">
            <v>17701844005262</v>
          </cell>
          <cell r="B635" t="str">
            <v>17701844005262</v>
          </cell>
          <cell r="C635">
            <v>7701844005262</v>
          </cell>
          <cell r="D635" t="str">
            <v>Водопровод технической воды (биоочмстка)</v>
          </cell>
          <cell r="E635" t="str">
            <v>Кур-301306</v>
          </cell>
          <cell r="F635">
            <v>5.39</v>
          </cell>
          <cell r="G635">
            <v>4.62</v>
          </cell>
        </row>
        <row r="636">
          <cell r="A636" t="str">
            <v>17701844005263</v>
          </cell>
          <cell r="B636" t="str">
            <v>17701844005263</v>
          </cell>
          <cell r="C636">
            <v>7701844005263</v>
          </cell>
          <cell r="D636" t="str">
            <v>Водопровод хозпитьевой от ВК-130 (биооч)</v>
          </cell>
          <cell r="E636" t="str">
            <v>Кур-301306</v>
          </cell>
          <cell r="F636">
            <v>4.1399999999999997</v>
          </cell>
          <cell r="G636">
            <v>3.54</v>
          </cell>
        </row>
        <row r="637">
          <cell r="A637" t="str">
            <v>17701844005264</v>
          </cell>
          <cell r="B637" t="str">
            <v>17701844005264</v>
          </cell>
          <cell r="C637">
            <v>7701844005264</v>
          </cell>
          <cell r="D637" t="str">
            <v>Т/сеть к КНС х/фек.вод (промплощадка-3 оч.)</v>
          </cell>
          <cell r="E637" t="str">
            <v>Кур-301306</v>
          </cell>
          <cell r="F637">
            <v>1273.4000000000001</v>
          </cell>
          <cell r="G637">
            <v>1129.07</v>
          </cell>
        </row>
        <row r="638">
          <cell r="A638" t="str">
            <v>17701844005265</v>
          </cell>
          <cell r="B638" t="str">
            <v>17701844005265</v>
          </cell>
          <cell r="C638">
            <v>7701844005265</v>
          </cell>
          <cell r="D638" t="str">
            <v>Водопровод к КНС х/фек.вод (3оч.)</v>
          </cell>
          <cell r="E638" t="str">
            <v>Кур-301306</v>
          </cell>
          <cell r="F638">
            <v>173.59</v>
          </cell>
          <cell r="G638">
            <v>149</v>
          </cell>
        </row>
        <row r="639">
          <cell r="A639" t="str">
            <v>17701844005266</v>
          </cell>
          <cell r="B639" t="str">
            <v>17701844005266</v>
          </cell>
          <cell r="C639">
            <v>7701844005266</v>
          </cell>
          <cell r="D639" t="str">
            <v>Внутриплощ.противопожар. водопровод (3 оч.)</v>
          </cell>
          <cell r="E639" t="str">
            <v>Кур-301306</v>
          </cell>
          <cell r="F639">
            <v>716.76</v>
          </cell>
          <cell r="G639">
            <v>615.21</v>
          </cell>
        </row>
        <row r="640">
          <cell r="A640" t="str">
            <v>17701844005267</v>
          </cell>
          <cell r="B640" t="str">
            <v>17701844005267</v>
          </cell>
          <cell r="C640">
            <v>7701844005267</v>
          </cell>
          <cell r="D640" t="str">
            <v>Напорный коллектор от КНС х/ф вод до КОС</v>
          </cell>
          <cell r="E640" t="str">
            <v>Кур-301306</v>
          </cell>
          <cell r="F640">
            <v>276.77</v>
          </cell>
          <cell r="G640">
            <v>237.57</v>
          </cell>
        </row>
        <row r="641">
          <cell r="A641" t="str">
            <v>17701844005268</v>
          </cell>
          <cell r="B641" t="str">
            <v>17701844005268</v>
          </cell>
          <cell r="C641">
            <v>7701844005268</v>
          </cell>
          <cell r="D641" t="str">
            <v>Самотечный коллектор до КНС промпл.(3 оч.)</v>
          </cell>
          <cell r="E641" t="str">
            <v>Кур-301306</v>
          </cell>
          <cell r="F641">
            <v>2201.9</v>
          </cell>
          <cell r="G641">
            <v>1889.95</v>
          </cell>
        </row>
        <row r="642">
          <cell r="A642" t="str">
            <v>17701844005269</v>
          </cell>
          <cell r="B642" t="str">
            <v>17701844005269</v>
          </cell>
          <cell r="C642">
            <v>7701844005269</v>
          </cell>
          <cell r="D642" t="str">
            <v>Напорный хозфекальный коллектор-5 бл.</v>
          </cell>
          <cell r="E642" t="str">
            <v>Кур-301306</v>
          </cell>
          <cell r="F642">
            <v>6205.09</v>
          </cell>
          <cell r="G642">
            <v>5667.3</v>
          </cell>
        </row>
        <row r="643">
          <cell r="A643" t="str">
            <v>17701844005270</v>
          </cell>
          <cell r="B643" t="str">
            <v>17701844005270</v>
          </cell>
          <cell r="C643">
            <v>7701844005270</v>
          </cell>
          <cell r="D643" t="str">
            <v>Нар.сети водопровода СТО</v>
          </cell>
          <cell r="E643" t="str">
            <v>Кур-302700</v>
          </cell>
          <cell r="F643">
            <v>324.08</v>
          </cell>
          <cell r="G643">
            <v>256.58</v>
          </cell>
        </row>
        <row r="644">
          <cell r="A644" t="str">
            <v>17701844005271</v>
          </cell>
          <cell r="B644" t="str">
            <v>17701844005271</v>
          </cell>
          <cell r="C644">
            <v>7701844005271</v>
          </cell>
          <cell r="D644" t="str">
            <v>Нар.сети хозфек.канализации СТО</v>
          </cell>
          <cell r="E644" t="str">
            <v>Кур-302700</v>
          </cell>
          <cell r="F644">
            <v>8.27</v>
          </cell>
          <cell r="G644">
            <v>7.12</v>
          </cell>
        </row>
        <row r="645">
          <cell r="A645" t="str">
            <v>17701844005272</v>
          </cell>
          <cell r="B645" t="str">
            <v>17701844005272</v>
          </cell>
          <cell r="C645">
            <v>7701844005272</v>
          </cell>
          <cell r="D645" t="str">
            <v>Нар.тепл.сети СТО</v>
          </cell>
          <cell r="E645" t="str">
            <v>Кур-302700</v>
          </cell>
          <cell r="F645">
            <v>55.15</v>
          </cell>
          <cell r="G645">
            <v>45.95</v>
          </cell>
        </row>
        <row r="646">
          <cell r="A646" t="str">
            <v>17701844005273</v>
          </cell>
          <cell r="B646" t="str">
            <v>17701844005273</v>
          </cell>
          <cell r="C646">
            <v>7701844005273</v>
          </cell>
          <cell r="D646" t="str">
            <v>Нар.сети напорн.и произв.канализации СТО</v>
          </cell>
          <cell r="E646" t="str">
            <v>Кур-302700</v>
          </cell>
          <cell r="F646">
            <v>67.400000000000006</v>
          </cell>
          <cell r="G646">
            <v>58.15</v>
          </cell>
        </row>
        <row r="647">
          <cell r="A647" t="str">
            <v>17701844005274</v>
          </cell>
          <cell r="B647" t="str">
            <v>17701844005274</v>
          </cell>
          <cell r="C647">
            <v>7701844005274</v>
          </cell>
          <cell r="D647" t="str">
            <v>Освещение автовъездов КПП8,КПП10 на ИТСО</v>
          </cell>
          <cell r="E647" t="str">
            <v>Кур-303000</v>
          </cell>
          <cell r="F647">
            <v>376.08</v>
          </cell>
          <cell r="G647">
            <v>351.74</v>
          </cell>
        </row>
        <row r="648">
          <cell r="A648" t="str">
            <v>17701844005275</v>
          </cell>
          <cell r="B648" t="str">
            <v>17701844005275</v>
          </cell>
          <cell r="C648">
            <v>7701844005275</v>
          </cell>
          <cell r="D648" t="str">
            <v>Тепловые сети ВСО-5</v>
          </cell>
          <cell r="E648" t="str">
            <v>Кур-303800</v>
          </cell>
          <cell r="F648">
            <v>1359.94</v>
          </cell>
          <cell r="G648">
            <v>738.9</v>
          </cell>
        </row>
        <row r="649">
          <cell r="A649" t="str">
            <v>17701844005276</v>
          </cell>
          <cell r="B649" t="str">
            <v>17701844005276</v>
          </cell>
          <cell r="C649">
            <v>7701844005276</v>
          </cell>
          <cell r="D649" t="str">
            <v>Внутриплощадочные низковольт.кабельные л.</v>
          </cell>
          <cell r="E649" t="str">
            <v>Кур-303800</v>
          </cell>
          <cell r="F649">
            <v>57.3</v>
          </cell>
          <cell r="G649">
            <v>38.57</v>
          </cell>
        </row>
        <row r="650">
          <cell r="A650" t="str">
            <v>17701844005277</v>
          </cell>
          <cell r="B650" t="str">
            <v>17701844005277</v>
          </cell>
          <cell r="C650">
            <v>7701844005277</v>
          </cell>
          <cell r="D650" t="str">
            <v>Хозфек.канализация деревообр.цеха РСУ</v>
          </cell>
          <cell r="E650" t="str">
            <v>Кур-303800</v>
          </cell>
          <cell r="F650">
            <v>36.11</v>
          </cell>
          <cell r="G650">
            <v>33.11</v>
          </cell>
        </row>
        <row r="651">
          <cell r="A651" t="str">
            <v>17701844005278</v>
          </cell>
          <cell r="B651" t="str">
            <v>17701844005278</v>
          </cell>
          <cell r="C651">
            <v>7701844005278</v>
          </cell>
          <cell r="D651" t="str">
            <v>Электроосвещение дерев.обр.цеха базы РСУ</v>
          </cell>
          <cell r="E651" t="str">
            <v>Кур-303800</v>
          </cell>
          <cell r="F651">
            <v>116.98</v>
          </cell>
          <cell r="G651">
            <v>102.38</v>
          </cell>
        </row>
        <row r="652">
          <cell r="A652" t="str">
            <v>17701844005279</v>
          </cell>
          <cell r="B652" t="str">
            <v>17701844005279</v>
          </cell>
          <cell r="C652">
            <v>7701844005279</v>
          </cell>
          <cell r="D652" t="str">
            <v>Емкость 704-1-109</v>
          </cell>
          <cell r="E652" t="str">
            <v>Кур-420507</v>
          </cell>
          <cell r="F652">
            <v>8.2799999999999994</v>
          </cell>
          <cell r="G652">
            <v>0</v>
          </cell>
        </row>
        <row r="653">
          <cell r="A653" t="str">
            <v>17701844005281</v>
          </cell>
          <cell r="B653" t="str">
            <v>17701844005281</v>
          </cell>
          <cell r="C653">
            <v>7701844005281</v>
          </cell>
          <cell r="D653" t="str">
            <v>Емкость кислотная V-32 м куб.</v>
          </cell>
          <cell r="E653" t="str">
            <v>Кур-421333</v>
          </cell>
          <cell r="F653">
            <v>28.39</v>
          </cell>
          <cell r="G653">
            <v>14.06</v>
          </cell>
        </row>
        <row r="654">
          <cell r="A654" t="str">
            <v>17701844005282</v>
          </cell>
          <cell r="B654" t="str">
            <v>17701844005282</v>
          </cell>
          <cell r="C654">
            <v>7701844005282</v>
          </cell>
          <cell r="D654" t="str">
            <v>Емкость кислотная V-32 м куб.</v>
          </cell>
          <cell r="E654" t="str">
            <v>Кур-421333</v>
          </cell>
          <cell r="F654">
            <v>28.39</v>
          </cell>
          <cell r="G654">
            <v>14.06</v>
          </cell>
        </row>
        <row r="655">
          <cell r="A655" t="str">
            <v>17701844005283</v>
          </cell>
          <cell r="B655" t="str">
            <v>17701844005283</v>
          </cell>
          <cell r="C655">
            <v>7701844005283</v>
          </cell>
          <cell r="D655" t="str">
            <v>Емкость V-50 м куб.</v>
          </cell>
          <cell r="E655" t="str">
            <v>Кур-423633</v>
          </cell>
          <cell r="F655">
            <v>83.68</v>
          </cell>
          <cell r="G655">
            <v>0</v>
          </cell>
        </row>
        <row r="656">
          <cell r="A656" t="str">
            <v>17701844005284</v>
          </cell>
          <cell r="B656" t="str">
            <v>17701844005284</v>
          </cell>
          <cell r="C656">
            <v>7701844005284</v>
          </cell>
          <cell r="D656" t="str">
            <v>Емкость V-50 м куб.</v>
          </cell>
          <cell r="E656" t="str">
            <v>Кур-423633</v>
          </cell>
          <cell r="F656">
            <v>83.68</v>
          </cell>
          <cell r="G656">
            <v>0</v>
          </cell>
        </row>
        <row r="657">
          <cell r="A657" t="str">
            <v>17701844005285</v>
          </cell>
          <cell r="B657" t="str">
            <v>17701844005285</v>
          </cell>
          <cell r="C657">
            <v>7701844005285</v>
          </cell>
          <cell r="D657" t="str">
            <v>Емкость V-25 м куб.</v>
          </cell>
          <cell r="E657" t="str">
            <v>Кур-423633</v>
          </cell>
          <cell r="F657">
            <v>52.51</v>
          </cell>
          <cell r="G657">
            <v>0</v>
          </cell>
        </row>
        <row r="658">
          <cell r="A658" t="str">
            <v>17701844005286</v>
          </cell>
          <cell r="B658" t="str">
            <v>17701844005286</v>
          </cell>
          <cell r="C658">
            <v>7701844005286</v>
          </cell>
          <cell r="D658" t="str">
            <v>Емкость V-25 м куб.</v>
          </cell>
          <cell r="E658" t="str">
            <v>Кур-423633</v>
          </cell>
          <cell r="F658">
            <v>52.51</v>
          </cell>
          <cell r="G658">
            <v>0</v>
          </cell>
        </row>
        <row r="659">
          <cell r="A659" t="str">
            <v>17701844005287</v>
          </cell>
          <cell r="B659" t="str">
            <v>17701844005287</v>
          </cell>
          <cell r="C659">
            <v>7701844005287</v>
          </cell>
          <cell r="D659" t="str">
            <v>Емкость V-50 м куб.</v>
          </cell>
          <cell r="E659" t="str">
            <v>Кур-423633</v>
          </cell>
          <cell r="F659">
            <v>75.290000000000006</v>
          </cell>
          <cell r="G659">
            <v>0</v>
          </cell>
        </row>
        <row r="660">
          <cell r="A660" t="str">
            <v>17701844005288</v>
          </cell>
          <cell r="B660" t="str">
            <v>17701844005288</v>
          </cell>
          <cell r="C660">
            <v>7701844005288</v>
          </cell>
          <cell r="D660" t="str">
            <v>Емкость V-50 м куб.</v>
          </cell>
          <cell r="E660" t="str">
            <v>Кур-423633</v>
          </cell>
          <cell r="F660">
            <v>75.290000000000006</v>
          </cell>
          <cell r="G660">
            <v>0</v>
          </cell>
        </row>
        <row r="661">
          <cell r="A661" t="str">
            <v>17701844005289</v>
          </cell>
          <cell r="B661" t="str">
            <v>17701844005289</v>
          </cell>
          <cell r="C661">
            <v>7701844005289</v>
          </cell>
          <cell r="D661" t="str">
            <v>Емкость V-50 м куб.</v>
          </cell>
          <cell r="E661" t="str">
            <v>Кур-423633</v>
          </cell>
          <cell r="F661">
            <v>75.290000000000006</v>
          </cell>
          <cell r="G661">
            <v>0</v>
          </cell>
        </row>
        <row r="662">
          <cell r="A662" t="str">
            <v>17701844005290</v>
          </cell>
          <cell r="B662" t="str">
            <v>17701844005290</v>
          </cell>
          <cell r="C662">
            <v>7701844005290</v>
          </cell>
          <cell r="D662" t="str">
            <v>Емкость V-50 м куб.</v>
          </cell>
          <cell r="E662" t="str">
            <v>Кур-423633</v>
          </cell>
          <cell r="F662">
            <v>75.290000000000006</v>
          </cell>
          <cell r="G662">
            <v>0</v>
          </cell>
        </row>
        <row r="663">
          <cell r="A663" t="str">
            <v>17701844005291</v>
          </cell>
          <cell r="B663" t="str">
            <v>17701844005291</v>
          </cell>
          <cell r="C663">
            <v>7701844005291</v>
          </cell>
          <cell r="D663" t="str">
            <v>Емкость V-25 м куб.</v>
          </cell>
          <cell r="E663" t="str">
            <v>Кур-423633</v>
          </cell>
          <cell r="F663">
            <v>60.18</v>
          </cell>
          <cell r="G663">
            <v>45.33</v>
          </cell>
        </row>
        <row r="664">
          <cell r="A664" t="str">
            <v>17701844005292</v>
          </cell>
          <cell r="B664" t="str">
            <v>17701844005292</v>
          </cell>
          <cell r="C664">
            <v>7701844005292</v>
          </cell>
          <cell r="D664" t="str">
            <v>Емкость V-25 м куб.</v>
          </cell>
          <cell r="E664" t="str">
            <v>Кур-423633</v>
          </cell>
          <cell r="F664">
            <v>60.18</v>
          </cell>
          <cell r="G664">
            <v>45.33</v>
          </cell>
        </row>
        <row r="665">
          <cell r="A665" t="str">
            <v>17701844005293</v>
          </cell>
          <cell r="B665" t="str">
            <v>17701844005293</v>
          </cell>
          <cell r="C665">
            <v>7701844005293</v>
          </cell>
          <cell r="D665" t="str">
            <v>Озеленение террит. АБК-2</v>
          </cell>
          <cell r="E665" t="str">
            <v>Кур-202900</v>
          </cell>
          <cell r="F665">
            <v>1094.67</v>
          </cell>
          <cell r="G665">
            <v>1033.8</v>
          </cell>
        </row>
        <row r="666">
          <cell r="A666" t="str">
            <v>17701844005294</v>
          </cell>
          <cell r="B666" t="str">
            <v>17701844005294</v>
          </cell>
          <cell r="C666">
            <v>7701844005294</v>
          </cell>
          <cell r="D666" t="str">
            <v>Бак для водомасл.эмульсии(металлич.)</v>
          </cell>
          <cell r="E666" t="str">
            <v>Кур-422700</v>
          </cell>
          <cell r="F666">
            <v>15.1</v>
          </cell>
          <cell r="G666">
            <v>8.19</v>
          </cell>
        </row>
        <row r="667">
          <cell r="A667" t="str">
            <v>17701844005295</v>
          </cell>
          <cell r="B667" t="str">
            <v>17701844005295</v>
          </cell>
          <cell r="C667">
            <v>7701844005295</v>
          </cell>
          <cell r="D667" t="str">
            <v>Танк для заливки топлива(пластмасс.)2000</v>
          </cell>
          <cell r="E667" t="str">
            <v>Кур-422700</v>
          </cell>
          <cell r="F667">
            <v>12.11</v>
          </cell>
          <cell r="G667">
            <v>7.35</v>
          </cell>
        </row>
        <row r="668">
          <cell r="A668" t="str">
            <v>17701844005296</v>
          </cell>
          <cell r="B668" t="str">
            <v>17701844005296</v>
          </cell>
          <cell r="C668">
            <v>7701844005296</v>
          </cell>
          <cell r="D668" t="str">
            <v>Здaние гостиницы "Россия"</v>
          </cell>
          <cell r="E668" t="str">
            <v>Кур-807051</v>
          </cell>
          <cell r="F668">
            <v>12577.5</v>
          </cell>
          <cell r="G668">
            <v>10613</v>
          </cell>
        </row>
        <row r="669">
          <cell r="A669" t="str">
            <v>17701844005298</v>
          </cell>
          <cell r="B669" t="str">
            <v>17701844005298</v>
          </cell>
          <cell r="C669">
            <v>7701844005298</v>
          </cell>
          <cell r="D669" t="str">
            <v>Наружное ж/бетонное ограждение ИТСО БЖ-3</v>
          </cell>
          <cell r="E669" t="str">
            <v>Кур-200203</v>
          </cell>
          <cell r="F669">
            <v>144.53</v>
          </cell>
          <cell r="G669">
            <v>125.95</v>
          </cell>
        </row>
        <row r="670">
          <cell r="A670" t="str">
            <v>17701844005299</v>
          </cell>
          <cell r="B670" t="str">
            <v>17701844005299</v>
          </cell>
          <cell r="C670">
            <v>7701844005299</v>
          </cell>
          <cell r="D670" t="str">
            <v>Внутреннее ограждение ИТСО БЖ-3</v>
          </cell>
          <cell r="E670" t="str">
            <v>Кур-200203</v>
          </cell>
          <cell r="F670">
            <v>35.14</v>
          </cell>
          <cell r="G670">
            <v>28.33</v>
          </cell>
        </row>
        <row r="671">
          <cell r="A671" t="str">
            <v>17701844005300</v>
          </cell>
          <cell r="B671" t="str">
            <v>17701844005300</v>
          </cell>
          <cell r="C671">
            <v>7701844005300</v>
          </cell>
          <cell r="D671" t="str">
            <v>ИТСО - ограждение 5 э/бл</v>
          </cell>
          <cell r="E671" t="str">
            <v>Кур-205903</v>
          </cell>
          <cell r="F671">
            <v>291.48</v>
          </cell>
          <cell r="G671">
            <v>272.39</v>
          </cell>
        </row>
        <row r="672">
          <cell r="A672" t="str">
            <v>17701844005301</v>
          </cell>
          <cell r="B672" t="str">
            <v>17701844005301</v>
          </cell>
          <cell r="C672">
            <v>7701844005301</v>
          </cell>
          <cell r="D672" t="str">
            <v>Инженерн.заграждение запретной зоны периметра основной тер.</v>
          </cell>
          <cell r="E672" t="str">
            <v>Кур-205903</v>
          </cell>
          <cell r="F672">
            <v>892.67</v>
          </cell>
          <cell r="G672">
            <v>839.78</v>
          </cell>
        </row>
        <row r="673">
          <cell r="A673" t="str">
            <v>17701844005417</v>
          </cell>
          <cell r="B673" t="str">
            <v>17701844005417</v>
          </cell>
          <cell r="C673">
            <v>7701844005417</v>
          </cell>
          <cell r="D673" t="str">
            <v>Автопроезды, подкрановые пути (Курчатовский ЦЭМ)</v>
          </cell>
          <cell r="E673" t="str">
            <v>Кур-UX1200</v>
          </cell>
          <cell r="F673">
            <v>19.52</v>
          </cell>
          <cell r="G673">
            <v>7.15</v>
          </cell>
        </row>
        <row r="674">
          <cell r="A674" t="str">
            <v>17701844005418</v>
          </cell>
          <cell r="B674" t="str">
            <v>17701844005418</v>
          </cell>
          <cell r="C674">
            <v>7701844005418</v>
          </cell>
          <cell r="D674" t="str">
            <v>Автодорога асф.заводу (КССК)</v>
          </cell>
          <cell r="E674" t="str">
            <v>Кур-UX1245</v>
          </cell>
          <cell r="F674">
            <v>1723.1</v>
          </cell>
          <cell r="G674">
            <v>1723.1</v>
          </cell>
        </row>
        <row r="675">
          <cell r="A675" t="str">
            <v>17701844005419</v>
          </cell>
          <cell r="B675" t="str">
            <v>17701844005419</v>
          </cell>
          <cell r="C675">
            <v>7701844005419</v>
          </cell>
          <cell r="D675" t="str">
            <v>Бетонная  площадка  (АТП)</v>
          </cell>
          <cell r="E675" t="str">
            <v>Кур-UX1200</v>
          </cell>
          <cell r="F675">
            <v>169.1</v>
          </cell>
          <cell r="G675">
            <v>125.19</v>
          </cell>
        </row>
        <row r="676">
          <cell r="A676" t="str">
            <v>17701844005420</v>
          </cell>
          <cell r="B676" t="str">
            <v>17701844005420</v>
          </cell>
          <cell r="C676">
            <v>7701844005420</v>
          </cell>
          <cell r="D676" t="str">
            <v>Бетонные  площадки, дорожки (база УМСР)</v>
          </cell>
          <cell r="E676" t="str">
            <v>Кур-UX1200</v>
          </cell>
          <cell r="F676">
            <v>95.02</v>
          </cell>
          <cell r="G676">
            <v>70.349999999999994</v>
          </cell>
        </row>
        <row r="677">
          <cell r="A677" t="str">
            <v>17701844005421</v>
          </cell>
          <cell r="B677" t="str">
            <v>17701844005421</v>
          </cell>
          <cell r="C677">
            <v>7701844005421</v>
          </cell>
          <cell r="D677" t="str">
            <v>Бетонные площадки  (СУ НЦ)</v>
          </cell>
          <cell r="E677" t="str">
            <v>Кур-UX1200</v>
          </cell>
          <cell r="F677">
            <v>379.66</v>
          </cell>
          <cell r="G677">
            <v>281.08</v>
          </cell>
        </row>
        <row r="678">
          <cell r="A678" t="str">
            <v>17701844005422</v>
          </cell>
          <cell r="B678" t="str">
            <v>17701844005422</v>
          </cell>
          <cell r="C678">
            <v>7701844005422</v>
          </cell>
          <cell r="D678" t="str">
            <v>Благоустройство-площадки, дорожки.(АТП)</v>
          </cell>
          <cell r="E678" t="str">
            <v>Кур-UX1200</v>
          </cell>
          <cell r="F678">
            <v>207.3</v>
          </cell>
          <cell r="G678">
            <v>134.46</v>
          </cell>
        </row>
        <row r="679">
          <cell r="A679" t="str">
            <v>17701844005424</v>
          </cell>
          <cell r="B679" t="str">
            <v>17701844005424</v>
          </cell>
          <cell r="C679">
            <v>7701844005424</v>
          </cell>
          <cell r="D679" t="str">
            <v>Весовая УПТК</v>
          </cell>
          <cell r="E679" t="str">
            <v>Кур-UX1200</v>
          </cell>
          <cell r="F679">
            <v>260.36</v>
          </cell>
          <cell r="G679">
            <v>168.27</v>
          </cell>
        </row>
        <row r="680">
          <cell r="A680" t="str">
            <v>17701844005426</v>
          </cell>
          <cell r="B680" t="str">
            <v>17701844005426</v>
          </cell>
          <cell r="C680">
            <v>7701844005426</v>
          </cell>
          <cell r="D680" t="str">
            <v>Водопровод (АТП)</v>
          </cell>
          <cell r="E680" t="str">
            <v>Кур-UX1245</v>
          </cell>
          <cell r="F680">
            <v>3.79</v>
          </cell>
          <cell r="G680">
            <v>1.48</v>
          </cell>
        </row>
        <row r="681">
          <cell r="A681" t="str">
            <v>17701844005427</v>
          </cell>
          <cell r="B681" t="str">
            <v>17701844005427</v>
          </cell>
          <cell r="C681">
            <v>7701844005427</v>
          </cell>
          <cell r="D681" t="str">
            <v>Водопровод, теплоснабжение, канализация (СУ НЦ)</v>
          </cell>
          <cell r="E681" t="str">
            <v>Кур-UX1245</v>
          </cell>
          <cell r="F681">
            <v>48.84</v>
          </cell>
          <cell r="G681">
            <v>19.2</v>
          </cell>
        </row>
        <row r="682">
          <cell r="A682" t="str">
            <v>17701844005428</v>
          </cell>
          <cell r="B682" t="str">
            <v>17701844005428</v>
          </cell>
          <cell r="C682">
            <v>7701844005428</v>
          </cell>
          <cell r="D682" t="str">
            <v>Временная а/дорого к базе САЭМ</v>
          </cell>
          <cell r="E682" t="str">
            <v>Кур-UX1245</v>
          </cell>
          <cell r="F682">
            <v>15.11</v>
          </cell>
          <cell r="G682">
            <v>15.11</v>
          </cell>
        </row>
        <row r="683">
          <cell r="A683" t="str">
            <v>17701844005429</v>
          </cell>
          <cell r="B683" t="str">
            <v>17701844005429</v>
          </cell>
          <cell r="C683">
            <v>7701844005429</v>
          </cell>
          <cell r="D683" t="str">
            <v>Временное эл.снабжение земснаряда и установок (СУ "Энергогидромеханизация")</v>
          </cell>
          <cell r="E683" t="str">
            <v>Кур-UX1200</v>
          </cell>
          <cell r="F683">
            <v>200.87</v>
          </cell>
          <cell r="G683">
            <v>123.92</v>
          </cell>
        </row>
        <row r="684">
          <cell r="A684" t="str">
            <v>17701844005430</v>
          </cell>
          <cell r="B684" t="str">
            <v>17701844005430</v>
          </cell>
          <cell r="C684">
            <v>7701844005430</v>
          </cell>
          <cell r="D684" t="str">
            <v>Временные  а/дороги к базам УС (УПТК УС КАЭС)</v>
          </cell>
          <cell r="E684" t="str">
            <v>Кур-UX1245</v>
          </cell>
          <cell r="F684">
            <v>79.709999999999994</v>
          </cell>
          <cell r="G684">
            <v>79.709999999999994</v>
          </cell>
        </row>
        <row r="685">
          <cell r="A685" t="str">
            <v>17701844005431</v>
          </cell>
          <cell r="B685" t="str">
            <v>17701844005431</v>
          </cell>
          <cell r="C685">
            <v>7701844005431</v>
          </cell>
          <cell r="D685" t="str">
            <v>Временные  теплосети (ОГЭ УС КАЭС)</v>
          </cell>
          <cell r="E685" t="str">
            <v>Кур-UX1245</v>
          </cell>
          <cell r="F685">
            <v>555.38</v>
          </cell>
          <cell r="G685">
            <v>342.37</v>
          </cell>
        </row>
        <row r="686">
          <cell r="A686" t="str">
            <v>17701844005433</v>
          </cell>
          <cell r="B686" t="str">
            <v>17701844005433</v>
          </cell>
          <cell r="C686">
            <v>7701844005433</v>
          </cell>
          <cell r="D686" t="str">
            <v>Гараж (УС  КАЭС)</v>
          </cell>
          <cell r="E686" t="str">
            <v>Кур-UX1100</v>
          </cell>
          <cell r="F686">
            <v>852.99</v>
          </cell>
          <cell r="G686">
            <v>611.79</v>
          </cell>
        </row>
        <row r="687">
          <cell r="A687" t="str">
            <v>17701844005434</v>
          </cell>
          <cell r="B687" t="str">
            <v>17701844005434</v>
          </cell>
          <cell r="C687">
            <v>7701844005434</v>
          </cell>
          <cell r="D687" t="str">
            <v>Гараж для тракторов на 3 бокса (СУ "Гидрострой")</v>
          </cell>
          <cell r="E687" t="str">
            <v>Кур-UX1100</v>
          </cell>
          <cell r="F687">
            <v>711.6</v>
          </cell>
          <cell r="G687">
            <v>631.91999999999996</v>
          </cell>
        </row>
        <row r="688">
          <cell r="A688" t="str">
            <v>17701844005435</v>
          </cell>
          <cell r="B688" t="str">
            <v>17701844005435</v>
          </cell>
          <cell r="C688">
            <v>7701844005435</v>
          </cell>
          <cell r="D688" t="str">
            <v>Диспетчеризация (база УМСР)</v>
          </cell>
          <cell r="E688" t="str">
            <v>Кур-UX1100</v>
          </cell>
          <cell r="F688">
            <v>17.3</v>
          </cell>
          <cell r="G688">
            <v>15.15</v>
          </cell>
        </row>
        <row r="689">
          <cell r="A689" t="str">
            <v>17701844005436</v>
          </cell>
          <cell r="B689" t="str">
            <v>17701844005436</v>
          </cell>
          <cell r="C689">
            <v>7701844005436</v>
          </cell>
          <cell r="D689" t="str">
            <v>Ж/д  путь  №12 (УПТК УС КАЭС)</v>
          </cell>
          <cell r="E689" t="str">
            <v>Кур-UX1245</v>
          </cell>
          <cell r="F689">
            <v>708.41</v>
          </cell>
          <cell r="G689">
            <v>531.79999999999995</v>
          </cell>
        </row>
        <row r="690">
          <cell r="A690" t="str">
            <v>17701844005437</v>
          </cell>
          <cell r="B690" t="str">
            <v>17701844005437</v>
          </cell>
          <cell r="C690">
            <v>7701844005437</v>
          </cell>
          <cell r="D690" t="str">
            <v>Ж/д въезды асфальтового завода (КССК)</v>
          </cell>
          <cell r="E690" t="str">
            <v>Кур-UX1200</v>
          </cell>
          <cell r="F690">
            <v>65.81</v>
          </cell>
          <cell r="G690">
            <v>39.01</v>
          </cell>
        </row>
        <row r="691">
          <cell r="A691" t="str">
            <v>17701844005438</v>
          </cell>
          <cell r="B691" t="str">
            <v>17701844005438</v>
          </cell>
          <cell r="C691">
            <v>7701844005438</v>
          </cell>
          <cell r="D691" t="str">
            <v>Ж/д путь  №18 (УПТК УС КАЭС)</v>
          </cell>
          <cell r="E691" t="str">
            <v>Кур-UX1245</v>
          </cell>
          <cell r="F691">
            <v>512.72</v>
          </cell>
          <cell r="G691">
            <v>281.41000000000003</v>
          </cell>
        </row>
        <row r="692">
          <cell r="A692" t="str">
            <v>17701844005439</v>
          </cell>
          <cell r="B692" t="str">
            <v>17701844005439</v>
          </cell>
          <cell r="C692">
            <v>7701844005439</v>
          </cell>
          <cell r="D692" t="str">
            <v>Ж/д путь на базу Курчатовского ЦЭМа (УПТК УС КАЭС)</v>
          </cell>
          <cell r="E692" t="str">
            <v>Кур-UX1245</v>
          </cell>
          <cell r="F692">
            <v>653.41999999999996</v>
          </cell>
          <cell r="G692">
            <v>367.99</v>
          </cell>
        </row>
        <row r="693">
          <cell r="A693" t="str">
            <v>17701844005440</v>
          </cell>
          <cell r="B693" t="str">
            <v>17701844005440</v>
          </cell>
          <cell r="C693">
            <v>7701844005440</v>
          </cell>
          <cell r="D693" t="str">
            <v>Ж/д путь №11 (УПТК УС КАЭС)</v>
          </cell>
          <cell r="E693" t="str">
            <v>Кур-UX1245</v>
          </cell>
          <cell r="F693">
            <v>1277</v>
          </cell>
          <cell r="G693">
            <v>989.68</v>
          </cell>
        </row>
        <row r="694">
          <cell r="A694" t="str">
            <v>17701844005441</v>
          </cell>
          <cell r="B694" t="str">
            <v>17701844005441</v>
          </cell>
          <cell r="C694">
            <v>7701844005441</v>
          </cell>
          <cell r="D694" t="str">
            <v>Ж/д путь №15 (УПТК УС КАЭС)</v>
          </cell>
          <cell r="E694" t="str">
            <v>Кур-UX1245</v>
          </cell>
          <cell r="F694">
            <v>368.77</v>
          </cell>
          <cell r="G694">
            <v>30.52</v>
          </cell>
        </row>
        <row r="695">
          <cell r="A695" t="str">
            <v>17701844005442</v>
          </cell>
          <cell r="B695" t="str">
            <v>17701844005442</v>
          </cell>
          <cell r="C695">
            <v>7701844005442</v>
          </cell>
          <cell r="D695" t="str">
            <v>Ж/д путь №19 (УПТК УС КАЭС)</v>
          </cell>
          <cell r="E695" t="str">
            <v>Кур-UX1245</v>
          </cell>
          <cell r="F695">
            <v>270.2</v>
          </cell>
          <cell r="G695">
            <v>56.07</v>
          </cell>
        </row>
        <row r="696">
          <cell r="A696" t="str">
            <v>17701844005443</v>
          </cell>
          <cell r="B696" t="str">
            <v>17701844005443</v>
          </cell>
          <cell r="C696">
            <v>7701844005443</v>
          </cell>
          <cell r="D696" t="str">
            <v>Ж/д путь №20 (УПТК УС КАЭС)</v>
          </cell>
          <cell r="E696" t="str">
            <v>Кур-UX1245</v>
          </cell>
          <cell r="F696">
            <v>1479.43</v>
          </cell>
          <cell r="G696">
            <v>1048.83</v>
          </cell>
        </row>
        <row r="697">
          <cell r="A697" t="str">
            <v>17701844005444</v>
          </cell>
          <cell r="B697" t="str">
            <v>17701844005444</v>
          </cell>
          <cell r="C697">
            <v>7701844005444</v>
          </cell>
          <cell r="D697" t="str">
            <v>Ж/д путь №21 (УПТК УС КАЭС)</v>
          </cell>
          <cell r="E697" t="str">
            <v>Кур-UX1245</v>
          </cell>
          <cell r="F697">
            <v>206.19</v>
          </cell>
          <cell r="G697">
            <v>100.85</v>
          </cell>
        </row>
        <row r="698">
          <cell r="A698" t="str">
            <v>17701844005445</v>
          </cell>
          <cell r="B698" t="str">
            <v>17701844005445</v>
          </cell>
          <cell r="C698">
            <v>7701844005445</v>
          </cell>
          <cell r="D698" t="str">
            <v>Ж/д путь №26 (УПТК УС КАЭС)</v>
          </cell>
          <cell r="E698" t="str">
            <v>Кур-UX1245</v>
          </cell>
          <cell r="F698">
            <v>453.65</v>
          </cell>
          <cell r="G698">
            <v>297.08</v>
          </cell>
        </row>
        <row r="699">
          <cell r="A699" t="str">
            <v>17701844005446</v>
          </cell>
          <cell r="B699" t="str">
            <v>17701844005446</v>
          </cell>
          <cell r="C699">
            <v>7701844005446</v>
          </cell>
          <cell r="D699" t="str">
            <v>Ж/д путь №27 (УПТК УС КАЭС)</v>
          </cell>
          <cell r="E699" t="str">
            <v>Кур-UX1245</v>
          </cell>
          <cell r="F699">
            <v>267.02</v>
          </cell>
          <cell r="G699">
            <v>155.75</v>
          </cell>
        </row>
        <row r="700">
          <cell r="A700" t="str">
            <v>17701844005447</v>
          </cell>
          <cell r="B700" t="str">
            <v>17701844005447</v>
          </cell>
          <cell r="C700">
            <v>7701844005447</v>
          </cell>
          <cell r="D700" t="str">
            <v>Ж/д путь №3 (УПТК УС КАЭС)</v>
          </cell>
          <cell r="E700" t="str">
            <v>Кур-UX1245</v>
          </cell>
          <cell r="F700">
            <v>411.8</v>
          </cell>
          <cell r="G700">
            <v>350.86</v>
          </cell>
        </row>
        <row r="701">
          <cell r="A701" t="str">
            <v>17701844005448</v>
          </cell>
          <cell r="B701" t="str">
            <v>17701844005448</v>
          </cell>
          <cell r="C701">
            <v>7701844005448</v>
          </cell>
          <cell r="D701" t="str">
            <v>Ж/д путь №33 (УПТК УС  КАЭС)</v>
          </cell>
          <cell r="E701" t="str">
            <v>Кур-UX1245</v>
          </cell>
          <cell r="F701">
            <v>126.13</v>
          </cell>
          <cell r="G701">
            <v>56.66</v>
          </cell>
        </row>
        <row r="702">
          <cell r="A702" t="str">
            <v>17701844005449</v>
          </cell>
          <cell r="B702" t="str">
            <v>17701844005449</v>
          </cell>
          <cell r="C702">
            <v>7701844005449</v>
          </cell>
          <cell r="D702" t="str">
            <v>Ж/д путь №51,52 (УПТК УС КАЭС)</v>
          </cell>
          <cell r="E702" t="str">
            <v>Кур-UX1245</v>
          </cell>
          <cell r="F702">
            <v>122.59</v>
          </cell>
          <cell r="G702">
            <v>84.77</v>
          </cell>
        </row>
        <row r="703">
          <cell r="A703" t="str">
            <v>17701844005450</v>
          </cell>
          <cell r="B703" t="str">
            <v>17701844005450</v>
          </cell>
          <cell r="C703">
            <v>7701844005450</v>
          </cell>
          <cell r="D703" t="str">
            <v>Ж/д путь №53 (УПТК УС КАЭС)</v>
          </cell>
          <cell r="E703" t="str">
            <v>Кур-UX1245</v>
          </cell>
          <cell r="F703">
            <v>40.880000000000003</v>
          </cell>
          <cell r="G703">
            <v>15.5</v>
          </cell>
        </row>
        <row r="704">
          <cell r="A704" t="str">
            <v>17701844005451</v>
          </cell>
          <cell r="B704" t="str">
            <v>17701844005451</v>
          </cell>
          <cell r="C704">
            <v>7701844005451</v>
          </cell>
          <cell r="D704" t="str">
            <v>Ж/д путь №55,56 (УПТК УС КАЭС)</v>
          </cell>
          <cell r="E704" t="str">
            <v>Кур-UX1245</v>
          </cell>
          <cell r="F704">
            <v>338.45</v>
          </cell>
          <cell r="G704">
            <v>180.62</v>
          </cell>
        </row>
        <row r="705">
          <cell r="A705" t="str">
            <v>17701844005452</v>
          </cell>
          <cell r="B705" t="str">
            <v>17701844005452</v>
          </cell>
          <cell r="C705">
            <v>7701844005452</v>
          </cell>
          <cell r="D705" t="str">
            <v>Ж/д путь №58 (УПТК УС КАЭС)</v>
          </cell>
          <cell r="E705" t="str">
            <v>Кур-UX1245</v>
          </cell>
          <cell r="F705">
            <v>403.85</v>
          </cell>
          <cell r="G705">
            <v>215.53</v>
          </cell>
        </row>
        <row r="706">
          <cell r="A706" t="str">
            <v>17701844005453</v>
          </cell>
          <cell r="B706" t="str">
            <v>17701844005453</v>
          </cell>
          <cell r="C706">
            <v>7701844005453</v>
          </cell>
          <cell r="D706" t="str">
            <v>Ж/д путь №59 (УПТК УС КАЭС)</v>
          </cell>
          <cell r="E706" t="str">
            <v>Кур-UX1245</v>
          </cell>
          <cell r="F706">
            <v>193.47</v>
          </cell>
          <cell r="G706">
            <v>108.95</v>
          </cell>
        </row>
        <row r="707">
          <cell r="A707" t="str">
            <v>17701844005454</v>
          </cell>
          <cell r="B707" t="str">
            <v>17701844005454</v>
          </cell>
          <cell r="C707">
            <v>7701844005454</v>
          </cell>
          <cell r="D707" t="str">
            <v>Ж/д путь №60 (УПТК УС КАЭС)</v>
          </cell>
          <cell r="E707" t="str">
            <v>Кур-UX1245</v>
          </cell>
          <cell r="F707">
            <v>419.7</v>
          </cell>
          <cell r="G707">
            <v>239.03</v>
          </cell>
        </row>
        <row r="708">
          <cell r="A708" t="str">
            <v>17701844005455</v>
          </cell>
          <cell r="B708" t="str">
            <v>17701844005455</v>
          </cell>
          <cell r="C708">
            <v>7701844005455</v>
          </cell>
          <cell r="D708" t="str">
            <v>Закрытая стоянка а/машин (АТП)</v>
          </cell>
          <cell r="E708" t="str">
            <v>Кур-UX1100</v>
          </cell>
          <cell r="F708">
            <v>72.86</v>
          </cell>
          <cell r="G708">
            <v>46.16</v>
          </cell>
        </row>
        <row r="709">
          <cell r="A709" t="str">
            <v>17701844005456</v>
          </cell>
          <cell r="B709" t="str">
            <v>17701844005456</v>
          </cell>
          <cell r="C709">
            <v>7701844005456</v>
          </cell>
          <cell r="D709" t="str">
            <v>Заправка горячей воды (АТП)</v>
          </cell>
          <cell r="E709" t="str">
            <v>Кур-UX1200</v>
          </cell>
          <cell r="F709">
            <v>5.91</v>
          </cell>
          <cell r="G709">
            <v>3.77</v>
          </cell>
        </row>
        <row r="710">
          <cell r="A710" t="str">
            <v>17701844005457</v>
          </cell>
          <cell r="B710" t="str">
            <v>17701844005457</v>
          </cell>
          <cell r="C710">
            <v>7701844005457</v>
          </cell>
          <cell r="D710" t="str">
            <v>Здание ОГМ (СУ НЦ)</v>
          </cell>
          <cell r="E710" t="str">
            <v>Кур-UX1100</v>
          </cell>
          <cell r="F710">
            <v>740.97</v>
          </cell>
          <cell r="G710">
            <v>578.13</v>
          </cell>
        </row>
        <row r="711">
          <cell r="A711" t="str">
            <v>17701844005458</v>
          </cell>
          <cell r="B711" t="str">
            <v>17701844005458</v>
          </cell>
          <cell r="C711">
            <v>7701844005458</v>
          </cell>
          <cell r="D711" t="str">
            <v>Кабельная линия промплощадки (ОГЭ УС КАЭС)</v>
          </cell>
          <cell r="E711" t="str">
            <v>Кур-UX1245</v>
          </cell>
          <cell r="F711">
            <v>334.63</v>
          </cell>
          <cell r="G711">
            <v>198.33</v>
          </cell>
        </row>
        <row r="712">
          <cell r="A712" t="str">
            <v>17701844005459</v>
          </cell>
          <cell r="B712" t="str">
            <v>17701844005459</v>
          </cell>
          <cell r="C712">
            <v>7701844005459</v>
          </cell>
          <cell r="D712" t="str">
            <v>Кабельная линия связи Промзона-Курчатов (ОГЭ УС КАЭС)</v>
          </cell>
          <cell r="E712" t="str">
            <v>Кур-UX1245</v>
          </cell>
          <cell r="F712">
            <v>88.71</v>
          </cell>
          <cell r="G712">
            <v>61.83</v>
          </cell>
        </row>
        <row r="713">
          <cell r="A713" t="str">
            <v>17701844005460</v>
          </cell>
          <cell r="B713" t="str">
            <v>17701844005460</v>
          </cell>
          <cell r="C713">
            <v>7701844005460</v>
          </cell>
          <cell r="D713" t="str">
            <v>Канализационные сети стройдвора (КССК)</v>
          </cell>
          <cell r="E713" t="str">
            <v>Кур-UX1245</v>
          </cell>
          <cell r="F713">
            <v>66.430000000000007</v>
          </cell>
          <cell r="G713">
            <v>46.3</v>
          </cell>
        </row>
        <row r="714">
          <cell r="A714" t="str">
            <v>17701844005461</v>
          </cell>
          <cell r="B714" t="str">
            <v>17701844005461</v>
          </cell>
          <cell r="C714">
            <v>7701844005461</v>
          </cell>
          <cell r="D714" t="str">
            <v>Ливневая канализация  (АТП)</v>
          </cell>
          <cell r="E714" t="str">
            <v>Кур-UX1245</v>
          </cell>
          <cell r="F714">
            <v>21.82</v>
          </cell>
          <cell r="G714">
            <v>11.59</v>
          </cell>
        </row>
        <row r="715">
          <cell r="A715" t="str">
            <v>17701844005462</v>
          </cell>
          <cell r="B715" t="str">
            <v>17701844005462</v>
          </cell>
          <cell r="C715">
            <v>7701844005462</v>
          </cell>
          <cell r="D715" t="str">
            <v>Ливневая канализация (УПТК УС КАЭС)</v>
          </cell>
          <cell r="E715" t="str">
            <v>Кур-UX1245</v>
          </cell>
          <cell r="F715">
            <v>135.05000000000001</v>
          </cell>
          <cell r="G715">
            <v>107.42</v>
          </cell>
        </row>
        <row r="716">
          <cell r="A716" t="str">
            <v>17701844005463</v>
          </cell>
          <cell r="B716" t="str">
            <v>17701844005463</v>
          </cell>
          <cell r="C716">
            <v>7701844005463</v>
          </cell>
          <cell r="D716" t="str">
            <v>Механизированная мойка с очистными сооружениями (АТП)</v>
          </cell>
          <cell r="E716" t="str">
            <v>Кур-UX1100</v>
          </cell>
          <cell r="F716">
            <v>5663.23</v>
          </cell>
          <cell r="G716">
            <v>5073.3100000000004</v>
          </cell>
        </row>
        <row r="717">
          <cell r="A717" t="str">
            <v>17701844005464</v>
          </cell>
          <cell r="B717" t="str">
            <v>17701844005464</v>
          </cell>
          <cell r="C717">
            <v>7701844005464</v>
          </cell>
          <cell r="D717" t="str">
            <v>Навес для пескоструйной окраски</v>
          </cell>
          <cell r="E717" t="str">
            <v>Кур-UX1200</v>
          </cell>
          <cell r="F717">
            <v>5.18</v>
          </cell>
          <cell r="G717">
            <v>2.0699999999999998</v>
          </cell>
        </row>
        <row r="718">
          <cell r="A718" t="str">
            <v>17701844005465</v>
          </cell>
          <cell r="B718" t="str">
            <v>17701844005465</v>
          </cell>
          <cell r="C718">
            <v>7701844005465</v>
          </cell>
          <cell r="D718" t="str">
            <v>Наружное эл.освещение и эл.снабжение (база "Аппаратстроя" и "П ромстроя")</v>
          </cell>
          <cell r="E718" t="str">
            <v>Кур-UX1200</v>
          </cell>
          <cell r="F718">
            <v>10.14</v>
          </cell>
          <cell r="G718">
            <v>7.07</v>
          </cell>
        </row>
        <row r="719">
          <cell r="A719" t="str">
            <v>17701844005466</v>
          </cell>
          <cell r="B719" t="str">
            <v>17701844005466</v>
          </cell>
          <cell r="C719">
            <v>7701844005466</v>
          </cell>
          <cell r="D719" t="str">
            <v>Наружные сети ("Курскэнергозащита")</v>
          </cell>
          <cell r="E719" t="str">
            <v>Кур-UX1245</v>
          </cell>
          <cell r="F719">
            <v>4.7699999999999996</v>
          </cell>
          <cell r="G719">
            <v>3.52</v>
          </cell>
        </row>
        <row r="720">
          <cell r="A720" t="str">
            <v>17701844005467</v>
          </cell>
          <cell r="B720" t="str">
            <v>17701844005467</v>
          </cell>
          <cell r="C720">
            <v>7701844005467</v>
          </cell>
          <cell r="D720" t="str">
            <v>Наружные сети водопровода (СУ НЦ)</v>
          </cell>
          <cell r="E720" t="str">
            <v>Кур-UX1245</v>
          </cell>
          <cell r="F720">
            <v>210.12</v>
          </cell>
          <cell r="G720">
            <v>180.21</v>
          </cell>
        </row>
        <row r="721">
          <cell r="A721" t="str">
            <v>17701844005468</v>
          </cell>
          <cell r="B721" t="str">
            <v>17701844005468</v>
          </cell>
          <cell r="C721">
            <v>7701844005468</v>
          </cell>
          <cell r="D721" t="str">
            <v>Наружные сети водопровода асфальтового завода (КССК)</v>
          </cell>
          <cell r="E721" t="str">
            <v>Кур-UX1245</v>
          </cell>
          <cell r="F721">
            <v>3.12</v>
          </cell>
          <cell r="G721">
            <v>2.58</v>
          </cell>
        </row>
        <row r="722">
          <cell r="A722" t="str">
            <v>17701844005469</v>
          </cell>
          <cell r="B722" t="str">
            <v>17701844005469</v>
          </cell>
          <cell r="C722">
            <v>7701844005469</v>
          </cell>
          <cell r="D722" t="str">
            <v>Наружные сети водоснабжения и канализации (Курчатовский ЦЭМ)</v>
          </cell>
          <cell r="E722" t="str">
            <v>Кур-UX1245</v>
          </cell>
          <cell r="F722">
            <v>34.479999999999997</v>
          </cell>
          <cell r="G722">
            <v>22.28</v>
          </cell>
        </row>
        <row r="723">
          <cell r="A723" t="str">
            <v>17701844005470</v>
          </cell>
          <cell r="B723" t="str">
            <v>17701844005470</v>
          </cell>
          <cell r="C723">
            <v>7701844005470</v>
          </cell>
          <cell r="D723" t="str">
            <v>Наружные сети телефонизации (СУ НЦ)</v>
          </cell>
          <cell r="E723" t="str">
            <v>Кур-UX1245</v>
          </cell>
          <cell r="F723">
            <v>1.57</v>
          </cell>
          <cell r="G723">
            <v>1.02</v>
          </cell>
        </row>
        <row r="724">
          <cell r="A724" t="str">
            <v>17701844005472</v>
          </cell>
          <cell r="B724" t="str">
            <v>17701844005472</v>
          </cell>
          <cell r="C724">
            <v>7701844005472</v>
          </cell>
          <cell r="D724" t="str">
            <v>Ограда базы "Аппаратстроя"</v>
          </cell>
          <cell r="E724" t="str">
            <v>Кур-UX1200</v>
          </cell>
          <cell r="F724">
            <v>15.75</v>
          </cell>
          <cell r="G724">
            <v>15.75</v>
          </cell>
        </row>
        <row r="725">
          <cell r="A725" t="str">
            <v>17701844005473</v>
          </cell>
          <cell r="B725" t="str">
            <v>17701844005473</v>
          </cell>
          <cell r="C725">
            <v>7701844005473</v>
          </cell>
          <cell r="D725" t="str">
            <v>Ограда базы "Промстроя"</v>
          </cell>
          <cell r="E725" t="str">
            <v>Кур-UX1200</v>
          </cell>
          <cell r="F725">
            <v>9.1999999999999993</v>
          </cell>
          <cell r="G725">
            <v>9.1999999999999993</v>
          </cell>
        </row>
        <row r="726">
          <cell r="A726" t="str">
            <v>17701844005474</v>
          </cell>
          <cell r="B726" t="str">
            <v>17701844005474</v>
          </cell>
          <cell r="C726">
            <v>7701844005474</v>
          </cell>
          <cell r="D726" t="str">
            <v>Ограда ж/бетонная (база "Аппаратстроя" и "Промстроя"))</v>
          </cell>
          <cell r="E726" t="str">
            <v>Кур-UX1200</v>
          </cell>
          <cell r="F726">
            <v>14.13</v>
          </cell>
          <cell r="G726">
            <v>14.13</v>
          </cell>
        </row>
        <row r="727">
          <cell r="A727" t="str">
            <v>17701844005475</v>
          </cell>
          <cell r="B727" t="str">
            <v>17701844005475</v>
          </cell>
          <cell r="C727">
            <v>7701844005475</v>
          </cell>
          <cell r="D727" t="str">
            <v>Ограждение  АТП</v>
          </cell>
          <cell r="E727" t="str">
            <v>Кур-UX1200</v>
          </cell>
          <cell r="F727">
            <v>20.81</v>
          </cell>
          <cell r="G727">
            <v>20.81</v>
          </cell>
        </row>
        <row r="728">
          <cell r="A728" t="str">
            <v>17701844005476</v>
          </cell>
          <cell r="B728" t="str">
            <v>17701844005476</v>
          </cell>
          <cell r="C728">
            <v>7701844005476</v>
          </cell>
          <cell r="D728" t="str">
            <v>Отопление главного корпуса (ОГЭ УС КАЭС)</v>
          </cell>
          <cell r="E728" t="str">
            <v>Кур-UX1245</v>
          </cell>
          <cell r="F728">
            <v>107.84</v>
          </cell>
          <cell r="G728">
            <v>60.79</v>
          </cell>
        </row>
        <row r="729">
          <cell r="A729" t="str">
            <v>17701844005477</v>
          </cell>
          <cell r="B729" t="str">
            <v>17701844005477</v>
          </cell>
          <cell r="C729">
            <v>7701844005477</v>
          </cell>
          <cell r="D729" t="str">
            <v>Площадка для приема камня и щебня (УПТК УС КАЭС)</v>
          </cell>
          <cell r="E729" t="str">
            <v>Кур-UX1200</v>
          </cell>
          <cell r="F729">
            <v>85.62</v>
          </cell>
          <cell r="G729">
            <v>41.28</v>
          </cell>
        </row>
        <row r="730">
          <cell r="A730" t="str">
            <v>17701844005478</v>
          </cell>
          <cell r="B730" t="str">
            <v>17701844005478</v>
          </cell>
          <cell r="C730">
            <v>7701844005478</v>
          </cell>
          <cell r="D730" t="str">
            <v>Площадка для складирования материалов (СУ НЦ)</v>
          </cell>
          <cell r="E730" t="str">
            <v>Кур-UX1200</v>
          </cell>
          <cell r="F730">
            <v>765.64</v>
          </cell>
          <cell r="G730">
            <v>750.32</v>
          </cell>
        </row>
        <row r="731">
          <cell r="A731" t="str">
            <v>17701844005479</v>
          </cell>
          <cell r="B731" t="str">
            <v>17701844005479</v>
          </cell>
          <cell r="C731">
            <v>7701844005479</v>
          </cell>
          <cell r="D731" t="str">
            <v>Площадки, дорожки, благоустройство (база "Аппаратстроя" и "Промстроя")</v>
          </cell>
          <cell r="E731" t="str">
            <v>Кур-UX1200</v>
          </cell>
          <cell r="F731">
            <v>7.7</v>
          </cell>
          <cell r="G731">
            <v>5.86</v>
          </cell>
        </row>
        <row r="732">
          <cell r="A732" t="str">
            <v>17701844005480</v>
          </cell>
          <cell r="B732" t="str">
            <v>17701844005480</v>
          </cell>
          <cell r="C732">
            <v>7701844005480</v>
          </cell>
          <cell r="D732" t="str">
            <v>Подкрановые пути  козлов. крана  П-32 (УПТК УС КАЭС)</v>
          </cell>
          <cell r="E732" t="str">
            <v>Кур-UX1200</v>
          </cell>
          <cell r="F732">
            <v>36.07</v>
          </cell>
          <cell r="G732">
            <v>16.8</v>
          </cell>
        </row>
        <row r="733">
          <cell r="A733" t="str">
            <v>17701844005481</v>
          </cell>
          <cell r="B733" t="str">
            <v>17701844005481</v>
          </cell>
          <cell r="C733">
            <v>7701844005481</v>
          </cell>
          <cell r="D733" t="str">
            <v>Подкрановые пути козлов. крана КБ-674 (база "Аппаратстроя" и "Промстроя")</v>
          </cell>
          <cell r="E733" t="str">
            <v>Кур-UX1200</v>
          </cell>
          <cell r="F733">
            <v>47.2</v>
          </cell>
          <cell r="G733">
            <v>21.18</v>
          </cell>
        </row>
        <row r="734">
          <cell r="A734" t="str">
            <v>17701844005482</v>
          </cell>
          <cell r="B734" t="str">
            <v>17701844005482</v>
          </cell>
          <cell r="C734">
            <v>7701844005482</v>
          </cell>
          <cell r="D734" t="str">
            <v>Подкрановые пути крана КБ-400 (СУ НЦ)</v>
          </cell>
          <cell r="E734" t="str">
            <v>Кур-UX1200</v>
          </cell>
          <cell r="F734">
            <v>20.93</v>
          </cell>
          <cell r="G734">
            <v>10.44</v>
          </cell>
        </row>
        <row r="735">
          <cell r="A735" t="str">
            <v>17701844005483</v>
          </cell>
          <cell r="B735" t="str">
            <v>17701844005483</v>
          </cell>
          <cell r="C735">
            <v>7701844005483</v>
          </cell>
          <cell r="D735" t="str">
            <v>Подкрановые пути крана КБ403 (УПТК УС КАЭС)</v>
          </cell>
          <cell r="E735" t="str">
            <v>Кур-UX1200</v>
          </cell>
          <cell r="F735">
            <v>265.73</v>
          </cell>
          <cell r="G735">
            <v>204.78</v>
          </cell>
        </row>
        <row r="736">
          <cell r="A736" t="str">
            <v>17701844005484</v>
          </cell>
          <cell r="B736" t="str">
            <v>17701844005484</v>
          </cell>
          <cell r="C736">
            <v>7701844005484</v>
          </cell>
          <cell r="D736" t="str">
            <v>Подкрановые пути площадки САЭМ</v>
          </cell>
          <cell r="E736" t="str">
            <v>Кур-UX1200</v>
          </cell>
          <cell r="F736">
            <v>39.96</v>
          </cell>
          <cell r="G736">
            <v>0</v>
          </cell>
        </row>
        <row r="737">
          <cell r="A737" t="str">
            <v>17701844005485</v>
          </cell>
          <cell r="B737" t="str">
            <v>17701844005485</v>
          </cell>
          <cell r="C737">
            <v>7701844005485</v>
          </cell>
          <cell r="D737" t="str">
            <v>Подстанция 35/6 кв</v>
          </cell>
          <cell r="E737" t="str">
            <v>Кур-UX1431</v>
          </cell>
          <cell r="F737">
            <v>77.459999999999994</v>
          </cell>
          <cell r="G737">
            <v>0</v>
          </cell>
        </row>
        <row r="738">
          <cell r="A738" t="str">
            <v>17701844005486</v>
          </cell>
          <cell r="B738" t="str">
            <v>17701844005486</v>
          </cell>
          <cell r="C738">
            <v>7701844005486</v>
          </cell>
          <cell r="D738" t="str">
            <v>Подстанция 35/7 кв</v>
          </cell>
          <cell r="E738" t="str">
            <v>Кур-UX1431</v>
          </cell>
          <cell r="F738">
            <v>49.08</v>
          </cell>
          <cell r="G738">
            <v>0</v>
          </cell>
        </row>
        <row r="739">
          <cell r="A739" t="str">
            <v>17701844005487</v>
          </cell>
          <cell r="B739" t="str">
            <v>17701844005487</v>
          </cell>
          <cell r="C739">
            <v>7701844005487</v>
          </cell>
          <cell r="D739" t="str">
            <v>Профилакторий для дизмашин (АТП)</v>
          </cell>
          <cell r="E739" t="str">
            <v>Кур-UX1100</v>
          </cell>
          <cell r="F739">
            <v>3100.07</v>
          </cell>
          <cell r="G739">
            <v>2632.51</v>
          </cell>
        </row>
        <row r="740">
          <cell r="A740" t="str">
            <v>17701844005488</v>
          </cell>
          <cell r="B740" t="str">
            <v>17701844005488</v>
          </cell>
          <cell r="C740">
            <v>7701844005488</v>
          </cell>
          <cell r="D740" t="str">
            <v>Разгрузочная ж/д эстакада (УПТК УС КАЭС)</v>
          </cell>
          <cell r="E740" t="str">
            <v>Кур-UX1245</v>
          </cell>
          <cell r="F740">
            <v>3264</v>
          </cell>
          <cell r="G740">
            <v>1956.82</v>
          </cell>
        </row>
        <row r="741">
          <cell r="A741" t="str">
            <v>17701844005489</v>
          </cell>
          <cell r="B741" t="str">
            <v>17701844005489</v>
          </cell>
          <cell r="C741">
            <v>7701844005489</v>
          </cell>
          <cell r="D741" t="str">
            <v>Разгрузочная площадка складирования ж/бетона и м/конструкций (УПТК УС КАЭС)</v>
          </cell>
          <cell r="E741" t="str">
            <v>Кур-UX1200</v>
          </cell>
          <cell r="F741">
            <v>1109.1600000000001</v>
          </cell>
          <cell r="G741">
            <v>821.75</v>
          </cell>
        </row>
        <row r="742">
          <cell r="A742" t="str">
            <v>17701844005490</v>
          </cell>
          <cell r="B742" t="str">
            <v>17701844005490</v>
          </cell>
          <cell r="C742">
            <v>7701844005490</v>
          </cell>
          <cell r="D742" t="str">
            <v>Сети  канализации  асфальтового завода (КССК)</v>
          </cell>
          <cell r="E742" t="str">
            <v>Кур-UX1245</v>
          </cell>
          <cell r="F742">
            <v>3.44</v>
          </cell>
          <cell r="G742">
            <v>2.77</v>
          </cell>
        </row>
        <row r="743">
          <cell r="A743" t="str">
            <v>17701844005492</v>
          </cell>
          <cell r="B743" t="str">
            <v>17701844005492</v>
          </cell>
          <cell r="C743">
            <v>7701844005492</v>
          </cell>
          <cell r="D743" t="str">
            <v>Стенд базы для сборки блоков машзала (Курчатовский ЦЭМ)</v>
          </cell>
          <cell r="E743" t="str">
            <v>Кур-UX1200</v>
          </cell>
          <cell r="F743">
            <v>72.150000000000006</v>
          </cell>
          <cell r="G743">
            <v>0</v>
          </cell>
        </row>
        <row r="744">
          <cell r="A744" t="str">
            <v>17701844005493</v>
          </cell>
          <cell r="B744" t="str">
            <v>17701844005493</v>
          </cell>
          <cell r="C744">
            <v>7701844005493</v>
          </cell>
          <cell r="D744" t="str">
            <v>Столовая №5</v>
          </cell>
          <cell r="E744" t="str">
            <v>Кур-UX1100</v>
          </cell>
          <cell r="F744">
            <v>5072.07</v>
          </cell>
          <cell r="G744">
            <v>3833.88</v>
          </cell>
        </row>
        <row r="745">
          <cell r="A745" t="str">
            <v>17701844005494</v>
          </cell>
          <cell r="B745" t="str">
            <v>17701844005494</v>
          </cell>
          <cell r="C745">
            <v>7701844005494</v>
          </cell>
          <cell r="D745" t="str">
            <v>Стоянка для а/машин (АТП)</v>
          </cell>
          <cell r="E745" t="str">
            <v>Кур-UX1200</v>
          </cell>
          <cell r="F745">
            <v>49.54</v>
          </cell>
          <cell r="G745">
            <v>38.64</v>
          </cell>
        </row>
        <row r="746">
          <cell r="A746" t="str">
            <v>17701844005495</v>
          </cell>
          <cell r="B746" t="str">
            <v>17701844005495</v>
          </cell>
          <cell r="C746">
            <v>7701844005495</v>
          </cell>
          <cell r="D746" t="str">
            <v>Тепловозное  депо  (УПТК УС  КАЭС)</v>
          </cell>
          <cell r="E746" t="str">
            <v>Кур-UX1100</v>
          </cell>
          <cell r="F746">
            <v>201.5</v>
          </cell>
          <cell r="G746">
            <v>160.03</v>
          </cell>
        </row>
        <row r="747">
          <cell r="A747" t="str">
            <v>17701844005496</v>
          </cell>
          <cell r="B747" t="str">
            <v>17701844005496</v>
          </cell>
          <cell r="C747">
            <v>7701844005496</v>
          </cell>
          <cell r="D747" t="str">
            <v>Тепломагистраль от ПРК до гл.корпуса (ОГЭ УС КАЭС)</v>
          </cell>
          <cell r="E747" t="str">
            <v>Кур-UX1245</v>
          </cell>
          <cell r="F747">
            <v>87.25</v>
          </cell>
          <cell r="G747">
            <v>44.85</v>
          </cell>
        </row>
        <row r="748">
          <cell r="A748" t="str">
            <v>17701844005497</v>
          </cell>
          <cell r="B748" t="str">
            <v>17701844005497</v>
          </cell>
          <cell r="C748">
            <v>7701844005497</v>
          </cell>
          <cell r="D748" t="str">
            <v>Теплосети  стройдвора (КССК)</v>
          </cell>
          <cell r="E748" t="str">
            <v>Кур-UX1245</v>
          </cell>
          <cell r="F748">
            <v>295.35000000000002</v>
          </cell>
          <cell r="G748">
            <v>116.97</v>
          </cell>
        </row>
        <row r="749">
          <cell r="A749" t="str">
            <v>17701844005498</v>
          </cell>
          <cell r="B749" t="str">
            <v>17701844005498</v>
          </cell>
          <cell r="C749">
            <v>7701844005498</v>
          </cell>
          <cell r="D749" t="str">
            <v>Теплосети (база "Аппаратстроя" и "Промстроя")</v>
          </cell>
          <cell r="E749" t="str">
            <v>Кур-UX1245</v>
          </cell>
          <cell r="F749">
            <v>164.3</v>
          </cell>
          <cell r="G749">
            <v>67.989999999999995</v>
          </cell>
        </row>
        <row r="750">
          <cell r="A750" t="str">
            <v>17701844005499</v>
          </cell>
          <cell r="B750" t="str">
            <v>17701844005499</v>
          </cell>
          <cell r="C750">
            <v>7701844005499</v>
          </cell>
          <cell r="D750" t="str">
            <v>Теплосети асфальтового завода (КССК)</v>
          </cell>
          <cell r="E750" t="str">
            <v>Кур-UX1245</v>
          </cell>
          <cell r="F750">
            <v>3.83</v>
          </cell>
          <cell r="G750">
            <v>2.23</v>
          </cell>
        </row>
        <row r="751">
          <cell r="A751" t="str">
            <v>17701844005500</v>
          </cell>
          <cell r="B751" t="str">
            <v>17701844005500</v>
          </cell>
          <cell r="C751">
            <v>7701844005500</v>
          </cell>
          <cell r="D751" t="str">
            <v>Теплый склад  СУ "Промстроя" (база "Аппаратстроя" и "Промстроя")</v>
          </cell>
          <cell r="E751" t="str">
            <v>Кур-UX1100</v>
          </cell>
          <cell r="F751">
            <v>590.79</v>
          </cell>
          <cell r="G751">
            <v>499.13</v>
          </cell>
        </row>
        <row r="752">
          <cell r="A752" t="str">
            <v>17701844005501</v>
          </cell>
          <cell r="B752" t="str">
            <v>17701844005501</v>
          </cell>
          <cell r="C752">
            <v>7701844005501</v>
          </cell>
          <cell r="D752" t="str">
            <v>Устройство железных дорог ("Курскэнергозащита")</v>
          </cell>
          <cell r="E752" t="str">
            <v>Кур-UX1245</v>
          </cell>
          <cell r="F752">
            <v>1223.19</v>
          </cell>
          <cell r="G752">
            <v>1120.24</v>
          </cell>
        </row>
        <row r="753">
          <cell r="A753" t="str">
            <v>17701844005502</v>
          </cell>
          <cell r="B753" t="str">
            <v>17701844005502</v>
          </cell>
          <cell r="C753">
            <v>7701844005502</v>
          </cell>
          <cell r="D753" t="str">
            <v>Хозфекальная канализация (АТП)</v>
          </cell>
          <cell r="E753" t="str">
            <v>Кур-UX1245</v>
          </cell>
          <cell r="F753">
            <v>4.46</v>
          </cell>
          <cell r="G753">
            <v>2.29</v>
          </cell>
        </row>
        <row r="754">
          <cell r="A754" t="str">
            <v>17701844005503</v>
          </cell>
          <cell r="B754" t="str">
            <v>17701844005503</v>
          </cell>
          <cell r="C754">
            <v>7701844005503</v>
          </cell>
          <cell r="D754" t="str">
            <v>Хозфекальная канализация промплощадки (ОГЭ УС КАЭС)</v>
          </cell>
          <cell r="E754" t="str">
            <v>Кур-UX1245</v>
          </cell>
          <cell r="F754">
            <v>19.52</v>
          </cell>
          <cell r="G754">
            <v>13.61</v>
          </cell>
        </row>
        <row r="755">
          <cell r="A755" t="str">
            <v>17701844005504</v>
          </cell>
          <cell r="B755" t="str">
            <v>17701844005504</v>
          </cell>
          <cell r="C755">
            <v>7701844005504</v>
          </cell>
          <cell r="D755" t="str">
            <v>Цех заготовки арматуры (база "Аппаратстроя" и "Промстроя")</v>
          </cell>
          <cell r="E755" t="str">
            <v>Кур-UX1100</v>
          </cell>
          <cell r="F755">
            <v>468.78</v>
          </cell>
          <cell r="G755">
            <v>388.19</v>
          </cell>
        </row>
        <row r="756">
          <cell r="A756" t="str">
            <v>17701844005505</v>
          </cell>
          <cell r="B756" t="str">
            <v>17701844005505</v>
          </cell>
          <cell r="C756">
            <v>7701844005505</v>
          </cell>
          <cell r="D756" t="str">
            <v>Эл. освещение, кабельная линия (АТП)</v>
          </cell>
          <cell r="E756" t="str">
            <v>Кур-UX1200</v>
          </cell>
          <cell r="F756">
            <v>7.77</v>
          </cell>
          <cell r="G756">
            <v>3.69</v>
          </cell>
        </row>
        <row r="757">
          <cell r="A757" t="str">
            <v>17701844005506</v>
          </cell>
          <cell r="B757" t="str">
            <v>17701844005506</v>
          </cell>
          <cell r="C757">
            <v>7701844005506</v>
          </cell>
          <cell r="D757" t="str">
            <v>Эл. снабжение главного корпуса (ОГЭ УС КАЭС)</v>
          </cell>
          <cell r="E757" t="str">
            <v>Кур-UX1200</v>
          </cell>
          <cell r="F757">
            <v>131.88999999999999</v>
          </cell>
          <cell r="G757">
            <v>79.819999999999993</v>
          </cell>
        </row>
        <row r="758">
          <cell r="A758" t="str">
            <v>17701844005507</v>
          </cell>
          <cell r="B758" t="str">
            <v>17701844005507</v>
          </cell>
          <cell r="C758">
            <v>7701844005507</v>
          </cell>
          <cell r="D758" t="str">
            <v>Эл.снабжение промплощадки (ОГЭ УС КАЭС)</v>
          </cell>
          <cell r="E758" t="str">
            <v>Кур-UX1200</v>
          </cell>
          <cell r="F758">
            <v>20.260000000000002</v>
          </cell>
          <cell r="G758">
            <v>15.24</v>
          </cell>
        </row>
        <row r="759">
          <cell r="A759" t="str">
            <v>17701844005508</v>
          </cell>
          <cell r="B759" t="str">
            <v>17701844005508</v>
          </cell>
          <cell r="C759">
            <v>7701844005508</v>
          </cell>
          <cell r="D759" t="str">
            <v>Эстакада №2 для разгрузки щебня (УПТК УС КАЭС)</v>
          </cell>
          <cell r="E759" t="str">
            <v>Кур-UX1245</v>
          </cell>
          <cell r="F759">
            <v>2443.2199999999998</v>
          </cell>
          <cell r="G759">
            <v>1778.25</v>
          </cell>
        </row>
        <row r="760">
          <cell r="A760" t="str">
            <v>17701844005526</v>
          </cell>
          <cell r="B760" t="str">
            <v>17701844005526</v>
          </cell>
          <cell r="C760">
            <v>7701844005526</v>
          </cell>
          <cell r="D760" t="str">
            <v>Склад прирельсовый 3</v>
          </cell>
          <cell r="E760" t="str">
            <v>Кур-10043</v>
          </cell>
          <cell r="F760">
            <v>2115.67</v>
          </cell>
          <cell r="G760">
            <v>1555.38</v>
          </cell>
        </row>
        <row r="761">
          <cell r="A761" t="str">
            <v>17701844005527</v>
          </cell>
          <cell r="B761" t="str">
            <v>17701844005527</v>
          </cell>
          <cell r="C761">
            <v>7701844005527</v>
          </cell>
          <cell r="D761" t="str">
            <v>Склад прирельсовый 4</v>
          </cell>
          <cell r="E761" t="str">
            <v>Кур-10044</v>
          </cell>
          <cell r="F761">
            <v>2115.67</v>
          </cell>
          <cell r="G761">
            <v>1555.38</v>
          </cell>
        </row>
        <row r="762">
          <cell r="A762" t="str">
            <v>17701844005544</v>
          </cell>
          <cell r="B762" t="str">
            <v>17701844005544</v>
          </cell>
          <cell r="C762">
            <v>7701844005544</v>
          </cell>
          <cell r="D762" t="str">
            <v>Струераспределитель</v>
          </cell>
          <cell r="E762" t="str">
            <v>Кур-201185</v>
          </cell>
          <cell r="F762">
            <v>4353.1499999999996</v>
          </cell>
          <cell r="G762">
            <v>4173.9399999999996</v>
          </cell>
        </row>
        <row r="763">
          <cell r="A763" t="str">
            <v>17701844007612</v>
          </cell>
          <cell r="B763" t="str">
            <v>17701844007612</v>
          </cell>
          <cell r="C763">
            <v>7701844007612</v>
          </cell>
          <cell r="D763" t="str">
            <v>Здание САОР-2 с технологическим тоннелем к главному корпусу</v>
          </cell>
          <cell r="E763" t="str">
            <v>Кур-100100</v>
          </cell>
          <cell r="F763">
            <v>344275</v>
          </cell>
          <cell r="G763">
            <v>338757</v>
          </cell>
        </row>
        <row r="764">
          <cell r="A764" t="str">
            <v>17701844007613</v>
          </cell>
          <cell r="B764" t="str">
            <v>17701844007613</v>
          </cell>
          <cell r="C764">
            <v>7701844007613</v>
          </cell>
          <cell r="D764" t="str">
            <v>Здание РДЭС (резервная дизельная электростанция) на 2 ячейки</v>
          </cell>
          <cell r="E764" t="str">
            <v>Кур-100300</v>
          </cell>
          <cell r="F764">
            <v>142472</v>
          </cell>
          <cell r="G764">
            <v>140104</v>
          </cell>
        </row>
        <row r="765">
          <cell r="A765" t="str">
            <v>17701844007614</v>
          </cell>
          <cell r="B765" t="str">
            <v>17701844007614</v>
          </cell>
          <cell r="C765">
            <v>7701844007614</v>
          </cell>
          <cell r="D765" t="str">
            <v>Канал техводоснабжения САОР-РДЭС</v>
          </cell>
          <cell r="E765" t="str">
            <v>Кур-301306</v>
          </cell>
          <cell r="F765">
            <v>15266</v>
          </cell>
          <cell r="G765">
            <v>14817</v>
          </cell>
        </row>
        <row r="766">
          <cell r="A766" t="str">
            <v>17701844007615</v>
          </cell>
          <cell r="B766" t="str">
            <v>17701844007615</v>
          </cell>
          <cell r="C766">
            <v>7701844007615</v>
          </cell>
          <cell r="D766" t="str">
            <v>Кабельный канал САОР-РДЭС</v>
          </cell>
          <cell r="E766" t="str">
            <v>Кур-300501</v>
          </cell>
          <cell r="F766">
            <v>13052</v>
          </cell>
          <cell r="G766">
            <v>12841</v>
          </cell>
        </row>
        <row r="767">
          <cell r="A767" t="str">
            <v>17701844007616</v>
          </cell>
          <cell r="B767" t="str">
            <v>17701844007616</v>
          </cell>
          <cell r="C767">
            <v>7701844007616</v>
          </cell>
          <cell r="D767" t="str">
            <v>Брызгальный бассейн</v>
          </cell>
          <cell r="E767" t="str">
            <v>Кур-201185</v>
          </cell>
          <cell r="F767">
            <v>45183</v>
          </cell>
          <cell r="G767">
            <v>44454</v>
          </cell>
        </row>
        <row r="768">
          <cell r="A768" t="str">
            <v>17701844007632</v>
          </cell>
          <cell r="B768" t="str">
            <v>17701844007632</v>
          </cell>
          <cell r="C768">
            <v>7701844007632</v>
          </cell>
          <cell r="D768" t="str">
            <v>Линии понтонные рыбозавода</v>
          </cell>
          <cell r="E768" t="str">
            <v>Кур-201185</v>
          </cell>
          <cell r="F768">
            <v>0</v>
          </cell>
          <cell r="G768">
            <v>0</v>
          </cell>
        </row>
        <row r="769">
          <cell r="A769" t="str">
            <v>17701844007633</v>
          </cell>
          <cell r="B769" t="str">
            <v>17701844007633</v>
          </cell>
          <cell r="C769">
            <v>7701844007633</v>
          </cell>
          <cell r="D769" t="str">
            <v>Бетонные площадки (база УММ)</v>
          </cell>
          <cell r="E769" t="str">
            <v>Кур-UX1200</v>
          </cell>
          <cell r="F769">
            <v>0</v>
          </cell>
          <cell r="G769">
            <v>0</v>
          </cell>
        </row>
        <row r="770">
          <cell r="A770" t="str">
            <v>17701844007634</v>
          </cell>
          <cell r="B770" t="str">
            <v>17701844007634</v>
          </cell>
          <cell r="C770">
            <v>7701844007634</v>
          </cell>
          <cell r="D770" t="str">
            <v>Боксы под пассажирский транспорт базы СУ "Аппар</v>
          </cell>
          <cell r="E770" t="str">
            <v>Кур-UX1100</v>
          </cell>
          <cell r="F770">
            <v>0</v>
          </cell>
          <cell r="G770">
            <v>0</v>
          </cell>
        </row>
        <row r="771">
          <cell r="A771" t="str">
            <v>17701844007635</v>
          </cell>
          <cell r="B771" t="str">
            <v>17701844007635</v>
          </cell>
          <cell r="C771">
            <v>7701844007635</v>
          </cell>
          <cell r="D771" t="str">
            <v>Ж/д путь №28 (УПТК УС КАЭC)</v>
          </cell>
          <cell r="E771" t="str">
            <v>Кур-UX1245</v>
          </cell>
          <cell r="F771">
            <v>0</v>
          </cell>
          <cell r="G771">
            <v>0</v>
          </cell>
        </row>
        <row r="772">
          <cell r="A772" t="str">
            <v>17701844007636</v>
          </cell>
          <cell r="B772" t="str">
            <v>17701844007636</v>
          </cell>
          <cell r="C772">
            <v>7701844007636</v>
          </cell>
          <cell r="D772" t="str">
            <v>Ж/д путь №63 (УПТУ УС КАЭС)</v>
          </cell>
          <cell r="E772" t="str">
            <v>Кур-UX1245</v>
          </cell>
          <cell r="F772">
            <v>0</v>
          </cell>
          <cell r="G772">
            <v>0</v>
          </cell>
        </row>
        <row r="773">
          <cell r="A773" t="str">
            <v>17701844007637</v>
          </cell>
          <cell r="B773" t="str">
            <v>17701844007637</v>
          </cell>
          <cell r="C773">
            <v>7701844007637</v>
          </cell>
          <cell r="D773" t="str">
            <v>Ж/д путь №8 (УПТК УС КАЭС)</v>
          </cell>
          <cell r="E773" t="str">
            <v>Кур-UX1245</v>
          </cell>
          <cell r="F773">
            <v>0</v>
          </cell>
          <cell r="G773">
            <v>0</v>
          </cell>
        </row>
        <row r="774">
          <cell r="A774" t="str">
            <v>17701844007638</v>
          </cell>
          <cell r="B774" t="str">
            <v>17701844007638</v>
          </cell>
          <cell r="C774">
            <v>7701844007638</v>
          </cell>
          <cell r="D774" t="str">
            <v>Ограждение (СУ НЦ)</v>
          </cell>
          <cell r="E774" t="str">
            <v>Кур-UX1200</v>
          </cell>
          <cell r="F774">
            <v>0</v>
          </cell>
          <cell r="G774">
            <v>0</v>
          </cell>
        </row>
        <row r="775">
          <cell r="A775" t="str">
            <v>17701844007639</v>
          </cell>
          <cell r="B775" t="str">
            <v>17701844007639</v>
          </cell>
          <cell r="C775">
            <v>7701844007639</v>
          </cell>
          <cell r="D775" t="str">
            <v>Станция т/обслуживания и зарядки огнетуш.</v>
          </cell>
          <cell r="E775" t="str">
            <v>Кур-101002</v>
          </cell>
          <cell r="F775">
            <v>0</v>
          </cell>
          <cell r="G775">
            <v>0</v>
          </cell>
        </row>
        <row r="776">
          <cell r="A776" t="str">
            <v>17701844007640</v>
          </cell>
          <cell r="B776" t="str">
            <v>17701844007640</v>
          </cell>
          <cell r="C776">
            <v>7701844007640</v>
          </cell>
          <cell r="D776" t="str">
            <v>Склад пенообразователя</v>
          </cell>
          <cell r="E776" t="str">
            <v>Кур-102000</v>
          </cell>
          <cell r="F776">
            <v>0</v>
          </cell>
          <cell r="G776">
            <v>0</v>
          </cell>
        </row>
        <row r="777">
          <cell r="A777" t="str">
            <v>17701844007641</v>
          </cell>
          <cell r="B777" t="str">
            <v>17701844007641</v>
          </cell>
          <cell r="C777">
            <v>7701844007641</v>
          </cell>
          <cell r="D777" t="str">
            <v>Дренажная канава ниже пруда-охладителя</v>
          </cell>
          <cell r="E777" t="str">
            <v>Кур-201185</v>
          </cell>
          <cell r="F777">
            <v>0</v>
          </cell>
          <cell r="G777">
            <v>0</v>
          </cell>
        </row>
        <row r="778">
          <cell r="A778" t="str">
            <v>17701844007642</v>
          </cell>
          <cell r="B778" t="str">
            <v>17701844007642</v>
          </cell>
          <cell r="C778">
            <v>7701844007642</v>
          </cell>
          <cell r="D778" t="str">
            <v>Эл.снабж.станции т/о и зарядки огнетушит</v>
          </cell>
          <cell r="E778" t="str">
            <v>Кур-300500</v>
          </cell>
          <cell r="F778">
            <v>0</v>
          </cell>
          <cell r="G778">
            <v>0</v>
          </cell>
        </row>
        <row r="779">
          <cell r="A779" t="str">
            <v>17701844007643</v>
          </cell>
          <cell r="B779" t="str">
            <v>17701844007643</v>
          </cell>
          <cell r="C779">
            <v>7701844007643</v>
          </cell>
          <cell r="D779" t="str">
            <v>Мост через р.Сейм у д.Мосолово</v>
          </cell>
          <cell r="E779" t="str">
            <v>Кур-201108</v>
          </cell>
          <cell r="F779">
            <v>0</v>
          </cell>
          <cell r="G779">
            <v>0</v>
          </cell>
        </row>
        <row r="780">
          <cell r="A780" t="str">
            <v>17701844007644</v>
          </cell>
          <cell r="B780" t="str">
            <v>17701844007644</v>
          </cell>
          <cell r="C780">
            <v>7701844007644</v>
          </cell>
          <cell r="D780" t="str">
            <v>Здaние пождепо со встр. учебной бaшней</v>
          </cell>
          <cell r="E780" t="str">
            <v>Кур-102000</v>
          </cell>
          <cell r="F780">
            <v>0</v>
          </cell>
          <cell r="G780">
            <v>0</v>
          </cell>
        </row>
        <row r="781">
          <cell r="A781" t="str">
            <v>17701844007645</v>
          </cell>
          <cell r="B781" t="str">
            <v>17701844007645</v>
          </cell>
          <cell r="C781">
            <v>7701844007645</v>
          </cell>
          <cell r="D781" t="str">
            <v>Бытовые помещения  БРЗ (КССК)</v>
          </cell>
          <cell r="E781" t="str">
            <v>Кур-UK 110</v>
          </cell>
          <cell r="F781">
            <v>0</v>
          </cell>
          <cell r="G781">
            <v>0</v>
          </cell>
        </row>
        <row r="782">
          <cell r="A782" t="str">
            <v>17701844008082</v>
          </cell>
          <cell r="B782" t="str">
            <v>17701844008082</v>
          </cell>
          <cell r="C782">
            <v>7701844008082</v>
          </cell>
          <cell r="D782" t="str">
            <v>Здание БК на 65 рабочих мест</v>
          </cell>
          <cell r="E782" t="str">
            <v>Кур-53030001</v>
          </cell>
          <cell r="F782">
            <v>14737</v>
          </cell>
          <cell r="G782">
            <v>14737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ШР 2018"/>
      <sheetName val=" СУ ФНП"/>
      <sheetName val="Справочник"/>
      <sheetName val="合成単価作成・-bldg"/>
      <sheetName val="Curves"/>
      <sheetName val="Note"/>
      <sheetName val="Heads"/>
      <sheetName val="Dbase"/>
      <sheetName val="Tables"/>
      <sheetName val="Page 2"/>
      <sheetName val="TDSheet"/>
      <sheetName val="main gate house"/>
      <sheetName val="на 1 тут"/>
    </sheetNames>
    <sheetDataSet>
      <sheetData sheetId="0"/>
      <sheetData sheetId="1"/>
      <sheetData sheetId="2"/>
      <sheetData sheetId="3"/>
      <sheetData sheetId="4" refreshError="1"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40">
          <cell r="G40">
            <v>100.48</v>
          </cell>
        </row>
      </sheetData>
      <sheetData sheetId="9"/>
      <sheetData sheetId="10" refreshError="1"/>
      <sheetData sheetId="11" refreshError="1"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на 1 тут"/>
      <sheetName val="HO_hrs"/>
      <sheetName val="см-2 шатурс сети  проект работы"/>
      <sheetName val="ESTI."/>
      <sheetName val="DI-ESTI"/>
      <sheetName val="main gate house"/>
      <sheetName val="бддс_свод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Коэф"/>
      <sheetName val="топо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№5 СУБ Инж защ"/>
      <sheetName val="ВКЕ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Сводная"/>
      <sheetName val="Параметры"/>
      <sheetName val="Списки"/>
      <sheetName val="МБП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См3(подходы)"/>
      <sheetName val="См2(мост)"/>
      <sheetName val="КУ1"/>
      <sheetName val="1155"/>
      <sheetName val="93-110"/>
      <sheetName val="Данные для расчёта сметы"/>
      <sheetName val="Лист опроса"/>
      <sheetName val=""/>
      <sheetName val="Трудовой процесс. Норматив"/>
      <sheetName val="Финплан"/>
      <sheetName val="СметаСводная гост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БД"/>
      <sheetName val="Panduit"/>
      <sheetName val="Выборка Заказчик"/>
      <sheetName val="Проект"/>
      <sheetName val="Текущие показатели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Хаттон 90.90 Femco"/>
      <sheetName val="Общ"/>
      <sheetName val="№5_СУБ_Инж_защ"/>
      <sheetName val="Коэффициенты"/>
      <sheetName val="база"/>
      <sheetName val="к.рын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СметаСводная гост"/>
      <sheetName val="Лист опроса"/>
      <sheetName val="XLR_NoRangeSheet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С.М."/>
      <sheetName val="Ф"/>
      <sheetName val="исх_данные"/>
      <sheetName val="x"/>
      <sheetName val="Справочник"/>
      <sheetName val="ДАННЫЕ"/>
      <sheetName val="Тарифы для рабочих"/>
      <sheetName val="Нормы к моделям"/>
      <sheetName val="Хаттон_90_90_Femco"/>
      <sheetName val="Выборка_Заказчик1"/>
      <sheetName val="Хаттон_90_90_Femco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Этапы"/>
      <sheetName val="ППО"/>
      <sheetName val="ТЗ"/>
      <sheetName val="ТРП (Метро) (2)"/>
      <sheetName val="ТРП (Метро)"/>
      <sheetName val="ТРП"/>
      <sheetName val="МВИ"/>
      <sheetName val="Ввод в оп эксп"/>
      <sheetName val="Сертифик"/>
      <sheetName val="СМР (Метро)"/>
      <sheetName val="СМР"/>
      <sheetName val="ПНР"/>
      <sheetName val="Ввод в пост эксп"/>
      <sheetName val="Госреестр"/>
      <sheetName val="Лист4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График"/>
      <sheetName val="Данные для расчёта сметы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XLR_NoRangeSheet"/>
      <sheetName val="Справочники"/>
      <sheetName val="Огл. Графиков"/>
      <sheetName val="рабочий"/>
      <sheetName val="Текущие цены"/>
      <sheetName val="окраска"/>
      <sheetName val="рбп"/>
    </sheetNames>
    <sheetDataSet>
      <sheetData sheetId="0" refreshError="1"/>
      <sheetData sheetId="1" refreshError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XLR_NoRangeSheet"/>
      <sheetName val="Огл. Графиков"/>
      <sheetName val="рабочий"/>
      <sheetName val="Текущие цены"/>
      <sheetName val="окраска"/>
      <sheetName val="mto rev.2(armor)"/>
    </sheetNames>
    <sheetDataSet>
      <sheetData sheetId="0" refreshError="1"/>
      <sheetData sheetId="1" refreshError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татное расписание"/>
      <sheetName val="XLR_NoRangeSheet"/>
      <sheetName val="main gate house"/>
      <sheetName val="на 1 тут"/>
      <sheetName val="Оборудование"/>
      <sheetName val="共機J"/>
      <sheetName val="ис.смета"/>
      <sheetName val="Огл. Графиков"/>
      <sheetName val="рабочий"/>
      <sheetName val="Текущие цены"/>
      <sheetName val="окраска"/>
      <sheetName val="6 Списки"/>
      <sheetName val="таб1.1"/>
      <sheetName val="перекрестка"/>
    </sheetNames>
    <sheetDataSet>
      <sheetData sheetId="0"/>
      <sheetData sheetId="1">
        <row r="6">
          <cell r="AH6">
            <v>1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Вспомогательный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Проектов (2007)"/>
      <sheetName val="Св"/>
      <sheetName val="1"/>
      <sheetName val="1 (2)"/>
      <sheetName val="1 (3)"/>
      <sheetName val="1 (4)"/>
      <sheetName val="1 (5)"/>
    </sheetNames>
    <sheetDataSet>
      <sheetData sheetId="0"/>
      <sheetData sheetId="1"/>
      <sheetData sheetId="2">
        <row r="12">
          <cell r="I12" t="str">
            <v xml:space="preserve">3.1. I степень </v>
          </cell>
        </row>
        <row r="13">
          <cell r="I13" t="str">
            <v xml:space="preserve">3.2. II степень </v>
          </cell>
        </row>
        <row r="14">
          <cell r="I14" t="str">
            <v xml:space="preserve">3.3. III степень </v>
          </cell>
        </row>
        <row r="15">
          <cell r="I15" t="str">
            <v xml:space="preserve">3.4. IV степень 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инал с объёмами"/>
      <sheetName val="КС-6а ЦИУС"/>
      <sheetName val="Четьвертьфинал"/>
      <sheetName val="Финал"/>
      <sheetName val="Полуфинал"/>
      <sheetName val="Приморская"/>
      <sheetName val="накопит"/>
      <sheetName val="оборуд"/>
      <sheetName val="Об. по Приморской"/>
      <sheetName val="Отде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инал с объёмами"/>
      <sheetName val="КС-6 ЦИУС перераспр"/>
      <sheetName val="Полуфинал"/>
      <sheetName val="Финал"/>
      <sheetName val="РРС расчёт"/>
      <sheetName val="Четвертьфинал"/>
      <sheetName val="ЛЭМС расчёт"/>
      <sheetName val="Западная ВДЦ"/>
      <sheetName val="Западная"/>
      <sheetName val="оборудование"/>
      <sheetName val="Таблица по оборудовани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 смета"/>
      <sheetName val="Смета 1"/>
      <sheetName val="смета2"/>
      <sheetName val="Лист2"/>
      <sheetName val="смета 3"/>
      <sheetName val="смета 4"/>
      <sheetName val="Смета 5"/>
      <sheetName val="смета 6"/>
      <sheetName val="Смета 7"/>
      <sheetName val="3п (2)"/>
      <sheetName val="Таблица 4 АСУТП (3)"/>
      <sheetName val="Таблица 5 АСУТП (3)"/>
      <sheetName val="Таблица 6 АСУТП (3)"/>
      <sheetName val="смета 8 ТЗ"/>
      <sheetName val="Таблица 2 (2)"/>
      <sheetName val="Таблица 3 (2)"/>
      <sheetName val="Смета 9"/>
      <sheetName val="Таблица 4 АСУТП"/>
      <sheetName val="Таблица 5 АСУТП"/>
      <sheetName val="Таблица 6 АСУТП"/>
      <sheetName val="расчет 10"/>
      <sheetName val="чел.час (10)"/>
      <sheetName val="Смета 11"/>
      <sheetName val="смета 12"/>
      <sheetName val="Смета 13"/>
      <sheetName val="Таблица 4 АСУТП (4)"/>
      <sheetName val="Таблица 5 АСУТП (4)"/>
      <sheetName val="Таблица 6 АСУТП (4)"/>
      <sheetName val="3п (3)"/>
      <sheetName val="смета 14 ТЗ"/>
      <sheetName val="Таблица 2 (3)"/>
      <sheetName val="Таблица 3 (3)"/>
      <sheetName val="Смета 15"/>
      <sheetName val="Таблица 4 АСУТП (6)"/>
      <sheetName val="Таблица 5 АСУТП (6)"/>
      <sheetName val="Таблица 6 АСУТП (6)"/>
      <sheetName val="смета 16"/>
      <sheetName val="чел.час (17)"/>
      <sheetName val="расчет 17"/>
      <sheetName val="Смета 18"/>
      <sheetName val="смета 19"/>
      <sheetName val="Смета 20"/>
      <sheetName val="Таблица 4 АСУТП (2)"/>
      <sheetName val="Таблица 5 АСУТП (2)"/>
      <sheetName val="Таблица 6 АСУТП (2)"/>
      <sheetName val="3п"/>
      <sheetName val="смета 21 ТЗ"/>
      <sheetName val="Таблица 2"/>
      <sheetName val="Таблица 3"/>
      <sheetName val="Смета 22"/>
      <sheetName val="Таблица 4 АСУТП (5)"/>
      <sheetName val="Таблица 5 АСУТП (5)"/>
      <sheetName val="Таблица 6 АСУТП (5)"/>
      <sheetName val="смета 23"/>
      <sheetName val="чел.час (24)"/>
      <sheetName val="расчет 24"/>
      <sheetName val="смета 25"/>
      <sheetName val="Лист2 (25)"/>
      <sheetName val="смета 26"/>
      <sheetName val="ВЧ-связь 27"/>
      <sheetName val="ВОЛС 28"/>
      <sheetName val="внутрянка и ЛЭС 29"/>
      <sheetName val="смета 32"/>
      <sheetName val="чел.-час (32)"/>
      <sheetName val="Расчет(1.32)"/>
      <sheetName val="Расчет(2.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график платежей"/>
      <sheetName val="Данные для расчета"/>
      <sheetName val="Ставки трансп налога"/>
      <sheetName val="Вид имущества"/>
      <sheetName val="Баланс"/>
      <sheetName val="Налог с влад"/>
      <sheetName val="оплата"/>
      <sheetName val="Валюта платежа"/>
      <sheetName val="Модуль1"/>
      <sheetName val="Модуль2"/>
      <sheetName val="Модуль4"/>
      <sheetName val="Модуль7"/>
      <sheetName val="Модуль3"/>
      <sheetName val="Исходные_данные"/>
      <sheetName val="график_платежей"/>
      <sheetName val="Данные_для_расчета"/>
      <sheetName val="Ставки_трансп_налога"/>
      <sheetName val="Вид_имущества"/>
      <sheetName val="Налог_с_влад"/>
      <sheetName val="Валюта_платежа"/>
      <sheetName val="Исходные_данные1"/>
      <sheetName val="график_платежей1"/>
      <sheetName val="Данные_для_расчета1"/>
      <sheetName val="Ставки_трансп_налога1"/>
      <sheetName val="Вид_имущества1"/>
      <sheetName val="Налог_с_влад1"/>
      <sheetName val="Валюта_платежа1"/>
      <sheetName val="Настройки"/>
      <sheetName val="Данные"/>
      <sheetName val="Исходные_данные2"/>
      <sheetName val="график_платежей2"/>
      <sheetName val="Данные_для_расчета2"/>
      <sheetName val="Ставки_трансп_налога2"/>
      <sheetName val="Вид_имущества2"/>
      <sheetName val="Налог_с_влад2"/>
      <sheetName val="Валюта_платежа2"/>
    </sheetNames>
    <sheetDataSet>
      <sheetData sheetId="0" refreshError="1">
        <row r="14">
          <cell r="D14">
            <v>24</v>
          </cell>
        </row>
      </sheetData>
      <sheetData sheetId="1"/>
      <sheetData sheetId="2" refreshError="1">
        <row r="19">
          <cell r="D19">
            <v>2</v>
          </cell>
        </row>
        <row r="28">
          <cell r="D28">
            <v>1</v>
          </cell>
          <cell r="E28">
            <v>2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БЦ ТЗ"/>
      <sheetName val="БЦ Пр"/>
    </sheetNames>
    <sheetDataSet>
      <sheetData sheetId="0"/>
      <sheetData sheetId="1" refreshError="1">
        <row r="2">
          <cell r="A2" t="str">
            <v>Sтз</v>
          </cell>
          <cell r="B2">
            <v>2.76</v>
          </cell>
        </row>
        <row r="3">
          <cell r="A3">
            <v>0</v>
          </cell>
          <cell r="B3">
            <v>0</v>
          </cell>
          <cell r="D3" t="str">
            <v>Ф1.1</v>
          </cell>
          <cell r="E3" t="str">
            <v>Ф1 -I степень (имеются действующие аналоги в России и за рубежом)</v>
          </cell>
          <cell r="F3">
            <v>1</v>
          </cell>
        </row>
        <row r="4">
          <cell r="A4">
            <v>4</v>
          </cell>
          <cell r="B4">
            <v>11.04</v>
          </cell>
          <cell r="D4" t="str">
            <v>Ф1.2</v>
          </cell>
          <cell r="E4" t="str">
            <v>Ф1 - II степень - ТОУ имеет действующие аналоги только за рубежом</v>
          </cell>
          <cell r="F4">
            <v>2</v>
          </cell>
        </row>
        <row r="5">
          <cell r="A5">
            <v>5</v>
          </cell>
          <cell r="B5">
            <v>13.8</v>
          </cell>
          <cell r="D5" t="str">
            <v>Ф1.3</v>
          </cell>
          <cell r="E5" t="str">
            <v>Ф1 -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  <cell r="F5">
            <v>4</v>
          </cell>
        </row>
        <row r="6">
          <cell r="A6">
            <v>6</v>
          </cell>
          <cell r="B6">
            <v>16.559999999999999</v>
          </cell>
          <cell r="D6" t="str">
            <v>Ф1.4</v>
          </cell>
          <cell r="E6" t="str">
            <v>Ф1 - IV степень - с конструкторской и (или) технологической точек зрения ТОУ является принципиально новым объектом</v>
          </cell>
          <cell r="F6">
            <v>8</v>
          </cell>
        </row>
        <row r="7">
          <cell r="A7">
            <v>7</v>
          </cell>
          <cell r="B7">
            <v>19.32</v>
          </cell>
          <cell r="D7" t="str">
            <v>Ф2.0</v>
          </cell>
          <cell r="E7" t="str">
            <v>Ф2 - только для ТЗ</v>
          </cell>
          <cell r="F7">
            <v>0</v>
          </cell>
        </row>
        <row r="8">
          <cell r="A8">
            <v>8</v>
          </cell>
          <cell r="B8">
            <v>22.08</v>
          </cell>
          <cell r="D8" t="str">
            <v>Ф2.1</v>
          </cell>
          <cell r="E8" t="str">
            <v>Ф2 - непрерывное протекание процессов</v>
          </cell>
          <cell r="F8">
            <v>1</v>
          </cell>
        </row>
        <row r="9">
          <cell r="A9">
            <v>9</v>
          </cell>
          <cell r="B9">
            <v>24.84</v>
          </cell>
          <cell r="D9" t="str">
            <v>Ф2.2</v>
          </cell>
          <cell r="E9" t="str">
            <v>Ф2 -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  <cell r="F9">
            <v>2</v>
          </cell>
        </row>
        <row r="10">
          <cell r="A10">
            <v>10</v>
          </cell>
          <cell r="B10">
            <v>27.6</v>
          </cell>
          <cell r="D10" t="str">
            <v>Ф2.3</v>
          </cell>
          <cell r="E10" t="str">
            <v>Ф2 - непрерывно-дискретный - I (сочетающий непрерывные и прерывистые режимы на различных стадиях процесса)</v>
          </cell>
          <cell r="F10">
            <v>4</v>
          </cell>
        </row>
        <row r="11">
          <cell r="A11">
            <v>11</v>
          </cell>
          <cell r="B11">
            <v>30.36</v>
          </cell>
          <cell r="D11" t="str">
            <v>Ф2.4</v>
          </cell>
          <cell r="E11" t="str">
            <v>Ф2 -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  <cell r="F11">
            <v>5</v>
          </cell>
        </row>
        <row r="12">
          <cell r="A12">
            <v>12</v>
          </cell>
          <cell r="B12">
            <v>33.119999999999997</v>
          </cell>
          <cell r="D12" t="str">
            <v>Ф2.5</v>
          </cell>
          <cell r="E12" t="str">
            <v>Ф2 -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  <cell r="F12">
            <v>4</v>
          </cell>
        </row>
        <row r="13">
          <cell r="A13">
            <v>13</v>
          </cell>
          <cell r="B13">
            <v>35.880000000000003</v>
          </cell>
          <cell r="D13" t="str">
            <v>Ф2.6</v>
          </cell>
          <cell r="E13" t="str">
            <v>Ф2 - дискретный (прерывистый, с малой, несущественной для управления длительностью непрерывных технологических операций)</v>
          </cell>
          <cell r="F13">
            <v>3</v>
          </cell>
        </row>
        <row r="14">
          <cell r="A14">
            <v>14</v>
          </cell>
          <cell r="B14">
            <v>38.64</v>
          </cell>
          <cell r="D14" t="str">
            <v>Ф3.0</v>
          </cell>
          <cell r="E14" t="str">
            <v>Ф3 - только для ТЗ</v>
          </cell>
          <cell r="F14">
            <v>0</v>
          </cell>
        </row>
        <row r="15">
          <cell r="A15">
            <v>15</v>
          </cell>
          <cell r="B15">
            <v>41.4</v>
          </cell>
          <cell r="D15" t="str">
            <v>Ф3.1</v>
          </cell>
          <cell r="E15" t="str">
            <v>Ф3 - до 5 технологических операций</v>
          </cell>
          <cell r="F15">
            <v>1</v>
          </cell>
        </row>
        <row r="16">
          <cell r="A16">
            <v>16</v>
          </cell>
          <cell r="B16">
            <v>44.16</v>
          </cell>
          <cell r="D16" t="str">
            <v>Ф3.2</v>
          </cell>
          <cell r="E16" t="str">
            <v>Ф3 - св. 5 до 10</v>
          </cell>
          <cell r="F16">
            <v>2</v>
          </cell>
        </row>
        <row r="17">
          <cell r="A17">
            <v>17</v>
          </cell>
          <cell r="B17">
            <v>46.92</v>
          </cell>
          <cell r="D17" t="str">
            <v>Ф3.3</v>
          </cell>
          <cell r="E17" t="str">
            <v>Ф3 - св. 10 до 20</v>
          </cell>
          <cell r="F17">
            <v>4</v>
          </cell>
        </row>
        <row r="18">
          <cell r="A18">
            <v>18</v>
          </cell>
          <cell r="B18">
            <v>49.68</v>
          </cell>
          <cell r="D18" t="str">
            <v>Ф3.4</v>
          </cell>
          <cell r="E18" t="str">
            <v>Ф3 - св. 20 до 35</v>
          </cell>
          <cell r="F18">
            <v>5</v>
          </cell>
        </row>
        <row r="19">
          <cell r="A19">
            <v>19</v>
          </cell>
          <cell r="B19">
            <v>52.44</v>
          </cell>
          <cell r="D19" t="str">
            <v>Ф3.5</v>
          </cell>
          <cell r="E19" t="str">
            <v>Ф3 - св. 35 до 50</v>
          </cell>
          <cell r="F19">
            <v>7</v>
          </cell>
        </row>
        <row r="20">
          <cell r="A20">
            <v>20</v>
          </cell>
          <cell r="B20">
            <v>55.2</v>
          </cell>
          <cell r="D20" t="str">
            <v>Ф3.6</v>
          </cell>
          <cell r="E20" t="str">
            <v>Ф3 - св. 50 до 70</v>
          </cell>
          <cell r="F20">
            <v>9</v>
          </cell>
        </row>
        <row r="21">
          <cell r="A21">
            <v>21</v>
          </cell>
          <cell r="B21">
            <v>57.96</v>
          </cell>
          <cell r="D21" t="str">
            <v>Ф3.7</v>
          </cell>
          <cell r="E21" t="str">
            <v>Ф3 - св. 70 до 100</v>
          </cell>
          <cell r="F21">
            <v>10</v>
          </cell>
        </row>
        <row r="22">
          <cell r="A22">
            <v>22</v>
          </cell>
          <cell r="B22">
            <v>60.72</v>
          </cell>
          <cell r="D22" t="str">
            <v>Ф3.8</v>
          </cell>
          <cell r="E22" t="str">
            <v>Ф3 - за каждые 50 свыше 100</v>
          </cell>
          <cell r="F22">
            <v>1</v>
          </cell>
        </row>
        <row r="23">
          <cell r="A23">
            <v>23</v>
          </cell>
          <cell r="B23">
            <v>63.48</v>
          </cell>
          <cell r="D23" t="str">
            <v>Ф4.0</v>
          </cell>
          <cell r="E23" t="str">
            <v>Ф4 - только для ТЗ</v>
          </cell>
          <cell r="F23">
            <v>0</v>
          </cell>
        </row>
        <row r="24">
          <cell r="A24">
            <v>24</v>
          </cell>
          <cell r="B24">
            <v>66.239999999999995</v>
          </cell>
          <cell r="D24" t="str">
            <v>Ф4.1</v>
          </cell>
          <cell r="E24" t="str">
            <v>Ф4 - до 20 переменных</v>
          </cell>
          <cell r="F24">
            <v>1</v>
          </cell>
        </row>
        <row r="25">
          <cell r="A25">
            <v>25</v>
          </cell>
          <cell r="B25">
            <v>69</v>
          </cell>
          <cell r="D25" t="str">
            <v>Ф4.2</v>
          </cell>
          <cell r="E25" t="str">
            <v>Ф4 - св. 20 до 50 переменных</v>
          </cell>
          <cell r="F25">
            <v>2</v>
          </cell>
        </row>
        <row r="26">
          <cell r="A26">
            <v>26</v>
          </cell>
          <cell r="B26">
            <v>71.760000000000005</v>
          </cell>
          <cell r="D26" t="str">
            <v>Ф4.3</v>
          </cell>
          <cell r="E26" t="str">
            <v>Ф4 - св. 50 до 100 переменных</v>
          </cell>
          <cell r="F26">
            <v>3</v>
          </cell>
        </row>
        <row r="27">
          <cell r="A27">
            <v>27</v>
          </cell>
          <cell r="B27">
            <v>74.52</v>
          </cell>
          <cell r="D27" t="str">
            <v>Ф4.4</v>
          </cell>
          <cell r="E27" t="str">
            <v>Ф4 - св. 100 до 170 переменных</v>
          </cell>
          <cell r="F27">
            <v>4</v>
          </cell>
        </row>
        <row r="28">
          <cell r="A28">
            <v>28</v>
          </cell>
          <cell r="B28">
            <v>77.28</v>
          </cell>
          <cell r="D28" t="str">
            <v>Ф4.5</v>
          </cell>
          <cell r="E28" t="str">
            <v>Ф4 - св. 170 до 250 переменных</v>
          </cell>
          <cell r="F28">
            <v>5</v>
          </cell>
        </row>
        <row r="29">
          <cell r="A29">
            <v>29</v>
          </cell>
          <cell r="B29">
            <v>80.040000000000006</v>
          </cell>
          <cell r="D29" t="str">
            <v>Ф4.6</v>
          </cell>
          <cell r="E29" t="str">
            <v>Ф4 - св. 250 до 350 переменных</v>
          </cell>
          <cell r="F29">
            <v>6</v>
          </cell>
        </row>
        <row r="30">
          <cell r="A30">
            <v>30</v>
          </cell>
          <cell r="B30">
            <v>82.8</v>
          </cell>
          <cell r="D30" t="str">
            <v>Ф4.7</v>
          </cell>
          <cell r="E30" t="str">
            <v>Ф4 - св. 350 до 470 переменных</v>
          </cell>
          <cell r="F30">
            <v>7</v>
          </cell>
        </row>
        <row r="31">
          <cell r="A31">
            <v>31</v>
          </cell>
          <cell r="B31">
            <v>85.56</v>
          </cell>
          <cell r="D31" t="str">
            <v>Ф4.8</v>
          </cell>
          <cell r="E31" t="str">
            <v>Ф4 - св. 470 до 600 переменных</v>
          </cell>
          <cell r="F31">
            <v>8</v>
          </cell>
        </row>
        <row r="32">
          <cell r="A32">
            <v>32</v>
          </cell>
          <cell r="B32">
            <v>88.32</v>
          </cell>
          <cell r="D32" t="str">
            <v>Ф4.9</v>
          </cell>
          <cell r="E32" t="str">
            <v>Ф4 - св. 600 до 800 переменных</v>
          </cell>
          <cell r="F32">
            <v>9</v>
          </cell>
        </row>
        <row r="33">
          <cell r="A33">
            <v>33</v>
          </cell>
          <cell r="B33">
            <v>91.08</v>
          </cell>
          <cell r="D33" t="str">
            <v>Ф4.10</v>
          </cell>
          <cell r="E33" t="str">
            <v>Ф4 - св. 800 до 1000 переменных</v>
          </cell>
          <cell r="F33">
            <v>10</v>
          </cell>
        </row>
        <row r="34">
          <cell r="A34">
            <v>34</v>
          </cell>
          <cell r="B34">
            <v>93.84</v>
          </cell>
          <cell r="D34" t="str">
            <v>Ф4.11</v>
          </cell>
          <cell r="E34" t="str">
            <v>Ф4 - св. 1000 до 1300 переменных</v>
          </cell>
          <cell r="F34">
            <v>11</v>
          </cell>
        </row>
        <row r="35">
          <cell r="A35">
            <v>35</v>
          </cell>
          <cell r="B35">
            <v>96.6</v>
          </cell>
          <cell r="D35" t="str">
            <v>Ф4.12</v>
          </cell>
          <cell r="E35" t="str">
            <v>Ф4 - св. 1300 до 1600 переменных</v>
          </cell>
          <cell r="F35">
            <v>12</v>
          </cell>
        </row>
        <row r="36">
          <cell r="A36">
            <v>36</v>
          </cell>
          <cell r="B36">
            <v>99.36</v>
          </cell>
          <cell r="D36" t="str">
            <v>Ф4.13</v>
          </cell>
          <cell r="E36" t="str">
            <v>Ф4 - св. 1600 до 2000 переменных</v>
          </cell>
          <cell r="F36">
            <v>13</v>
          </cell>
        </row>
        <row r="37">
          <cell r="A37">
            <v>37</v>
          </cell>
          <cell r="B37">
            <v>102.12</v>
          </cell>
          <cell r="D37" t="str">
            <v>Ф4.14</v>
          </cell>
          <cell r="E37" t="str">
            <v>Ф4 - св. 2000 переменных</v>
          </cell>
          <cell r="F37">
            <v>1</v>
          </cell>
        </row>
        <row r="38">
          <cell r="A38">
            <v>38</v>
          </cell>
          <cell r="B38">
            <v>104.88</v>
          </cell>
        </row>
        <row r="39">
          <cell r="A39">
            <v>39</v>
          </cell>
          <cell r="B39">
            <v>107.64</v>
          </cell>
        </row>
        <row r="40">
          <cell r="A40">
            <v>40</v>
          </cell>
          <cell r="B40">
            <v>110.4</v>
          </cell>
        </row>
        <row r="41">
          <cell r="A41">
            <v>41</v>
          </cell>
          <cell r="B41">
            <v>113.16</v>
          </cell>
        </row>
      </sheetData>
      <sheetData sheetId="2" refreshError="1">
        <row r="47">
          <cell r="B47" t="str">
            <v>Sч</v>
          </cell>
          <cell r="C47">
            <v>2.04</v>
          </cell>
          <cell r="D47">
            <v>1.24</v>
          </cell>
          <cell r="E47">
            <v>1.83</v>
          </cell>
          <cell r="F47">
            <v>4.38</v>
          </cell>
          <cell r="G47">
            <v>4.92</v>
          </cell>
          <cell r="H47">
            <v>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>
            <v>7</v>
          </cell>
          <cell r="C49">
            <v>14.28</v>
          </cell>
          <cell r="D49">
            <v>8.68</v>
          </cell>
          <cell r="E49">
            <v>12.81</v>
          </cell>
          <cell r="F49">
            <v>30.66</v>
          </cell>
          <cell r="G49">
            <v>34.44</v>
          </cell>
          <cell r="H49">
            <v>42</v>
          </cell>
        </row>
        <row r="50">
          <cell r="B50">
            <v>8</v>
          </cell>
          <cell r="C50">
            <v>16.32</v>
          </cell>
          <cell r="D50">
            <v>9.92</v>
          </cell>
          <cell r="E50">
            <v>14.64</v>
          </cell>
          <cell r="F50">
            <v>35.04</v>
          </cell>
          <cell r="G50">
            <v>39.36</v>
          </cell>
          <cell r="H50">
            <v>48</v>
          </cell>
        </row>
        <row r="51">
          <cell r="B51">
            <v>9</v>
          </cell>
          <cell r="C51">
            <v>18.36</v>
          </cell>
          <cell r="D51">
            <v>11.16</v>
          </cell>
          <cell r="E51">
            <v>16.47</v>
          </cell>
          <cell r="F51">
            <v>39.42</v>
          </cell>
          <cell r="G51">
            <v>44.28</v>
          </cell>
          <cell r="H51">
            <v>54</v>
          </cell>
        </row>
        <row r="52">
          <cell r="B52">
            <v>10</v>
          </cell>
          <cell r="C52">
            <v>20.399999999999999</v>
          </cell>
          <cell r="D52">
            <v>12.4</v>
          </cell>
          <cell r="E52">
            <v>18.3</v>
          </cell>
          <cell r="F52">
            <v>43.8</v>
          </cell>
          <cell r="G52">
            <v>49.2</v>
          </cell>
          <cell r="H52">
            <v>60</v>
          </cell>
        </row>
        <row r="53">
          <cell r="B53">
            <v>11</v>
          </cell>
          <cell r="C53">
            <v>22.44</v>
          </cell>
          <cell r="D53">
            <v>13.64</v>
          </cell>
          <cell r="E53">
            <v>20.13</v>
          </cell>
          <cell r="F53">
            <v>48.18</v>
          </cell>
          <cell r="G53">
            <v>54.12</v>
          </cell>
          <cell r="H53">
            <v>66</v>
          </cell>
        </row>
        <row r="54">
          <cell r="B54">
            <v>12</v>
          </cell>
          <cell r="C54">
            <v>24.48</v>
          </cell>
          <cell r="D54">
            <v>14.88</v>
          </cell>
          <cell r="E54">
            <v>21.96</v>
          </cell>
          <cell r="F54">
            <v>52.56</v>
          </cell>
          <cell r="G54">
            <v>59.04</v>
          </cell>
          <cell r="H54">
            <v>72</v>
          </cell>
        </row>
        <row r="55">
          <cell r="B55">
            <v>13</v>
          </cell>
          <cell r="C55">
            <v>26.52</v>
          </cell>
          <cell r="D55">
            <v>16.12</v>
          </cell>
          <cell r="E55">
            <v>23.79</v>
          </cell>
          <cell r="F55">
            <v>56.94</v>
          </cell>
          <cell r="G55">
            <v>63.96</v>
          </cell>
          <cell r="H55">
            <v>78</v>
          </cell>
        </row>
        <row r="56">
          <cell r="B56">
            <v>14</v>
          </cell>
          <cell r="C56">
            <v>28.56</v>
          </cell>
          <cell r="D56">
            <v>17.36</v>
          </cell>
          <cell r="E56">
            <v>25.62</v>
          </cell>
          <cell r="F56">
            <v>61.32</v>
          </cell>
          <cell r="G56">
            <v>68.88</v>
          </cell>
          <cell r="H56">
            <v>84</v>
          </cell>
        </row>
        <row r="57">
          <cell r="B57">
            <v>15</v>
          </cell>
          <cell r="C57">
            <v>30.6</v>
          </cell>
          <cell r="D57">
            <v>18.600000000000001</v>
          </cell>
          <cell r="E57">
            <v>27.45</v>
          </cell>
          <cell r="F57">
            <v>65.7</v>
          </cell>
          <cell r="G57">
            <v>73.8</v>
          </cell>
          <cell r="H57">
            <v>90</v>
          </cell>
        </row>
        <row r="58">
          <cell r="B58">
            <v>16</v>
          </cell>
          <cell r="C58">
            <v>32.64</v>
          </cell>
          <cell r="D58">
            <v>19.84</v>
          </cell>
          <cell r="E58">
            <v>29.28</v>
          </cell>
          <cell r="F58">
            <v>70.08</v>
          </cell>
          <cell r="G58">
            <v>78.72</v>
          </cell>
          <cell r="H58">
            <v>96</v>
          </cell>
        </row>
        <row r="59">
          <cell r="B59">
            <v>17</v>
          </cell>
          <cell r="C59">
            <v>34.68</v>
          </cell>
          <cell r="D59">
            <v>21.08</v>
          </cell>
          <cell r="E59">
            <v>31.11</v>
          </cell>
          <cell r="F59">
            <v>74.459999999999994</v>
          </cell>
          <cell r="G59">
            <v>83.64</v>
          </cell>
          <cell r="H59">
            <v>102</v>
          </cell>
        </row>
        <row r="60">
          <cell r="B60">
            <v>18</v>
          </cell>
          <cell r="C60">
            <v>36.72</v>
          </cell>
          <cell r="D60">
            <v>22.32</v>
          </cell>
          <cell r="E60">
            <v>32.94</v>
          </cell>
          <cell r="F60">
            <v>78.84</v>
          </cell>
          <cell r="G60">
            <v>88.56</v>
          </cell>
          <cell r="H60">
            <v>108</v>
          </cell>
        </row>
        <row r="61">
          <cell r="B61">
            <v>19</v>
          </cell>
          <cell r="C61">
            <v>38.76</v>
          </cell>
          <cell r="D61">
            <v>23.56</v>
          </cell>
          <cell r="E61">
            <v>34.770000000000003</v>
          </cell>
          <cell r="F61">
            <v>83.22</v>
          </cell>
          <cell r="G61">
            <v>93.48</v>
          </cell>
          <cell r="H61">
            <v>114</v>
          </cell>
        </row>
        <row r="62">
          <cell r="B62">
            <v>20</v>
          </cell>
          <cell r="C62">
            <v>40.799999999999997</v>
          </cell>
          <cell r="D62">
            <v>24.8</v>
          </cell>
          <cell r="E62">
            <v>36.6</v>
          </cell>
          <cell r="F62">
            <v>87.6</v>
          </cell>
          <cell r="G62">
            <v>98.4</v>
          </cell>
          <cell r="H62">
            <v>120</v>
          </cell>
        </row>
        <row r="63">
          <cell r="B63">
            <v>21</v>
          </cell>
          <cell r="C63">
            <v>42.84</v>
          </cell>
          <cell r="D63">
            <v>26.04</v>
          </cell>
          <cell r="E63">
            <v>38.43</v>
          </cell>
          <cell r="F63">
            <v>91.98</v>
          </cell>
          <cell r="G63">
            <v>103.32</v>
          </cell>
          <cell r="H63">
            <v>126</v>
          </cell>
        </row>
        <row r="64">
          <cell r="B64">
            <v>22</v>
          </cell>
          <cell r="C64">
            <v>44.88</v>
          </cell>
          <cell r="D64">
            <v>27.28</v>
          </cell>
          <cell r="E64">
            <v>40.26</v>
          </cell>
          <cell r="F64">
            <v>96.36</v>
          </cell>
          <cell r="G64">
            <v>108.24</v>
          </cell>
          <cell r="H64">
            <v>132</v>
          </cell>
        </row>
        <row r="65">
          <cell r="B65">
            <v>23</v>
          </cell>
          <cell r="C65">
            <v>46.92</v>
          </cell>
          <cell r="D65">
            <v>28.52</v>
          </cell>
          <cell r="E65">
            <v>42.09</v>
          </cell>
          <cell r="F65">
            <v>100.74</v>
          </cell>
          <cell r="G65">
            <v>113.16</v>
          </cell>
          <cell r="H65">
            <v>138</v>
          </cell>
        </row>
        <row r="66">
          <cell r="B66">
            <v>24</v>
          </cell>
          <cell r="C66">
            <v>48.96</v>
          </cell>
          <cell r="D66">
            <v>29.76</v>
          </cell>
          <cell r="E66">
            <v>43.92</v>
          </cell>
          <cell r="F66">
            <v>105.12</v>
          </cell>
          <cell r="G66">
            <v>118.08</v>
          </cell>
          <cell r="H66">
            <v>144</v>
          </cell>
        </row>
        <row r="67">
          <cell r="B67">
            <v>25</v>
          </cell>
          <cell r="C67">
            <v>51</v>
          </cell>
          <cell r="D67">
            <v>31</v>
          </cell>
          <cell r="E67">
            <v>45.75</v>
          </cell>
          <cell r="F67">
            <v>109.5</v>
          </cell>
          <cell r="G67">
            <v>123</v>
          </cell>
          <cell r="H67">
            <v>150</v>
          </cell>
        </row>
        <row r="68">
          <cell r="B68">
            <v>26</v>
          </cell>
          <cell r="C68">
            <v>53.04</v>
          </cell>
          <cell r="D68">
            <v>32.24</v>
          </cell>
          <cell r="E68">
            <v>47.58</v>
          </cell>
          <cell r="F68">
            <v>113.88</v>
          </cell>
          <cell r="G68">
            <v>127.92</v>
          </cell>
          <cell r="H68">
            <v>156</v>
          </cell>
        </row>
        <row r="69">
          <cell r="B69">
            <v>27</v>
          </cell>
          <cell r="C69">
            <v>55.08</v>
          </cell>
          <cell r="D69">
            <v>33.479999999999997</v>
          </cell>
          <cell r="E69">
            <v>49.41</v>
          </cell>
          <cell r="F69">
            <v>118.26</v>
          </cell>
          <cell r="G69">
            <v>132.84</v>
          </cell>
          <cell r="H69">
            <v>162</v>
          </cell>
        </row>
        <row r="70">
          <cell r="B70">
            <v>28</v>
          </cell>
          <cell r="C70">
            <v>57.12</v>
          </cell>
          <cell r="D70">
            <v>34.72</v>
          </cell>
          <cell r="E70">
            <v>51.24</v>
          </cell>
          <cell r="F70">
            <v>122.64</v>
          </cell>
          <cell r="G70">
            <v>137.76</v>
          </cell>
          <cell r="H70">
            <v>168</v>
          </cell>
        </row>
        <row r="71">
          <cell r="B71">
            <v>29</v>
          </cell>
          <cell r="C71">
            <v>59.16</v>
          </cell>
          <cell r="D71">
            <v>35.96</v>
          </cell>
          <cell r="E71">
            <v>53.07</v>
          </cell>
          <cell r="F71">
            <v>127.02</v>
          </cell>
          <cell r="G71">
            <v>142.68</v>
          </cell>
          <cell r="H71">
            <v>174</v>
          </cell>
        </row>
        <row r="72">
          <cell r="B72">
            <v>30</v>
          </cell>
          <cell r="C72">
            <v>61.2</v>
          </cell>
          <cell r="D72">
            <v>37.200000000000003</v>
          </cell>
          <cell r="E72">
            <v>54.9</v>
          </cell>
          <cell r="F72">
            <v>131.4</v>
          </cell>
          <cell r="G72">
            <v>147.6</v>
          </cell>
          <cell r="H72">
            <v>180</v>
          </cell>
        </row>
        <row r="73">
          <cell r="B73">
            <v>31</v>
          </cell>
          <cell r="C73">
            <v>63.24</v>
          </cell>
          <cell r="D73">
            <v>38.44</v>
          </cell>
          <cell r="E73">
            <v>56.73</v>
          </cell>
          <cell r="F73">
            <v>135.78</v>
          </cell>
          <cell r="G73">
            <v>152.52000000000001</v>
          </cell>
          <cell r="H73">
            <v>186</v>
          </cell>
        </row>
        <row r="74">
          <cell r="B74">
            <v>32</v>
          </cell>
          <cell r="C74">
            <v>65.28</v>
          </cell>
          <cell r="D74">
            <v>39.68</v>
          </cell>
          <cell r="E74">
            <v>58.56</v>
          </cell>
          <cell r="F74">
            <v>140.16</v>
          </cell>
          <cell r="G74">
            <v>157.44</v>
          </cell>
          <cell r="H74">
            <v>192</v>
          </cell>
        </row>
        <row r="75">
          <cell r="B75">
            <v>33</v>
          </cell>
          <cell r="C75">
            <v>67.319999999999993</v>
          </cell>
          <cell r="D75">
            <v>40.92</v>
          </cell>
          <cell r="E75">
            <v>60.39</v>
          </cell>
          <cell r="F75">
            <v>144.54</v>
          </cell>
          <cell r="G75">
            <v>162.36000000000001</v>
          </cell>
          <cell r="H75">
            <v>198</v>
          </cell>
        </row>
        <row r="76">
          <cell r="B76">
            <v>34</v>
          </cell>
          <cell r="C76">
            <v>69.36</v>
          </cell>
          <cell r="D76">
            <v>42.16</v>
          </cell>
          <cell r="E76">
            <v>62.22</v>
          </cell>
          <cell r="F76">
            <v>148.91999999999999</v>
          </cell>
          <cell r="G76">
            <v>167.28</v>
          </cell>
          <cell r="H76">
            <v>204</v>
          </cell>
        </row>
        <row r="77">
          <cell r="B77">
            <v>35</v>
          </cell>
          <cell r="C77">
            <v>71.400000000000006</v>
          </cell>
          <cell r="D77">
            <v>43.4</v>
          </cell>
          <cell r="E77">
            <v>64.05</v>
          </cell>
          <cell r="F77">
            <v>153.30000000000001</v>
          </cell>
          <cell r="G77">
            <v>172.2</v>
          </cell>
          <cell r="H77">
            <v>210</v>
          </cell>
        </row>
        <row r="78">
          <cell r="B78">
            <v>36</v>
          </cell>
          <cell r="C78">
            <v>73.44</v>
          </cell>
          <cell r="D78">
            <v>44.64</v>
          </cell>
          <cell r="E78">
            <v>65.88</v>
          </cell>
          <cell r="F78">
            <v>157.68</v>
          </cell>
          <cell r="G78">
            <v>177.12</v>
          </cell>
          <cell r="H78">
            <v>216</v>
          </cell>
        </row>
        <row r="79">
          <cell r="B79">
            <v>37</v>
          </cell>
          <cell r="C79">
            <v>75.48</v>
          </cell>
          <cell r="D79">
            <v>45.88</v>
          </cell>
          <cell r="E79">
            <v>67.709999999999994</v>
          </cell>
          <cell r="F79">
            <v>162.06</v>
          </cell>
          <cell r="G79">
            <v>182.04</v>
          </cell>
          <cell r="H79">
            <v>222</v>
          </cell>
        </row>
        <row r="80">
          <cell r="B80">
            <v>38</v>
          </cell>
          <cell r="C80">
            <v>77.52</v>
          </cell>
          <cell r="D80">
            <v>47.12</v>
          </cell>
          <cell r="E80">
            <v>69.540000000000006</v>
          </cell>
          <cell r="F80">
            <v>166.44</v>
          </cell>
          <cell r="G80">
            <v>186.96</v>
          </cell>
          <cell r="H80">
            <v>228</v>
          </cell>
        </row>
        <row r="81">
          <cell r="B81">
            <v>39</v>
          </cell>
          <cell r="C81">
            <v>79.56</v>
          </cell>
          <cell r="D81">
            <v>48.36</v>
          </cell>
          <cell r="E81">
            <v>71.37</v>
          </cell>
          <cell r="F81">
            <v>170.82</v>
          </cell>
          <cell r="G81">
            <v>191.88</v>
          </cell>
          <cell r="H81">
            <v>234</v>
          </cell>
        </row>
        <row r="82">
          <cell r="B82">
            <v>40</v>
          </cell>
          <cell r="C82">
            <v>81.599999999999994</v>
          </cell>
          <cell r="D82">
            <v>49.6</v>
          </cell>
          <cell r="E82">
            <v>73.2</v>
          </cell>
          <cell r="F82">
            <v>175.2</v>
          </cell>
          <cell r="G82">
            <v>196.8</v>
          </cell>
          <cell r="H82">
            <v>240</v>
          </cell>
        </row>
        <row r="83">
          <cell r="B83">
            <v>41</v>
          </cell>
          <cell r="C83">
            <v>83.64</v>
          </cell>
          <cell r="D83">
            <v>50.84</v>
          </cell>
          <cell r="E83">
            <v>75.03</v>
          </cell>
          <cell r="F83">
            <v>179.58</v>
          </cell>
          <cell r="G83">
            <v>201.72</v>
          </cell>
          <cell r="H83">
            <v>246</v>
          </cell>
        </row>
        <row r="84">
          <cell r="B84">
            <v>42</v>
          </cell>
          <cell r="C84">
            <v>85.68</v>
          </cell>
          <cell r="D84">
            <v>52.08</v>
          </cell>
          <cell r="E84">
            <v>76.86</v>
          </cell>
          <cell r="F84">
            <v>183.96</v>
          </cell>
          <cell r="G84">
            <v>206.64</v>
          </cell>
          <cell r="H84">
            <v>252</v>
          </cell>
        </row>
        <row r="85">
          <cell r="B85">
            <v>43</v>
          </cell>
          <cell r="C85">
            <v>87.72</v>
          </cell>
          <cell r="D85">
            <v>53.32</v>
          </cell>
          <cell r="E85">
            <v>78.69</v>
          </cell>
          <cell r="F85">
            <v>188.34</v>
          </cell>
          <cell r="G85">
            <v>211.56</v>
          </cell>
          <cell r="H85">
            <v>258</v>
          </cell>
        </row>
        <row r="86">
          <cell r="B86">
            <v>44</v>
          </cell>
          <cell r="C86">
            <v>89.76</v>
          </cell>
          <cell r="D86">
            <v>54.56</v>
          </cell>
          <cell r="E86">
            <v>80.52</v>
          </cell>
          <cell r="F86">
            <v>192.72</v>
          </cell>
          <cell r="G86">
            <v>216.48</v>
          </cell>
          <cell r="H86">
            <v>264</v>
          </cell>
        </row>
        <row r="87">
          <cell r="B87">
            <v>45</v>
          </cell>
          <cell r="C87">
            <v>91.8</v>
          </cell>
          <cell r="D87">
            <v>55.8</v>
          </cell>
          <cell r="E87">
            <v>82.35</v>
          </cell>
          <cell r="F87">
            <v>197.1</v>
          </cell>
          <cell r="G87">
            <v>221.4</v>
          </cell>
          <cell r="H87">
            <v>270</v>
          </cell>
        </row>
        <row r="88">
          <cell r="B88">
            <v>46</v>
          </cell>
          <cell r="C88">
            <v>93.84</v>
          </cell>
          <cell r="D88">
            <v>57.04</v>
          </cell>
          <cell r="E88">
            <v>84.18</v>
          </cell>
          <cell r="F88">
            <v>201.48</v>
          </cell>
          <cell r="G88">
            <v>226.32</v>
          </cell>
          <cell r="H88">
            <v>276</v>
          </cell>
        </row>
        <row r="89">
          <cell r="B89">
            <v>47</v>
          </cell>
          <cell r="C89">
            <v>95.88</v>
          </cell>
          <cell r="D89">
            <v>58.28</v>
          </cell>
          <cell r="E89">
            <v>86.01</v>
          </cell>
          <cell r="F89">
            <v>205.86</v>
          </cell>
          <cell r="G89">
            <v>231.24</v>
          </cell>
          <cell r="H89">
            <v>282</v>
          </cell>
        </row>
        <row r="90">
          <cell r="B90">
            <v>48</v>
          </cell>
          <cell r="C90">
            <v>97.92</v>
          </cell>
          <cell r="D90">
            <v>59.52</v>
          </cell>
          <cell r="E90">
            <v>87.84</v>
          </cell>
          <cell r="F90">
            <v>210.24</v>
          </cell>
          <cell r="G90">
            <v>236.16</v>
          </cell>
          <cell r="H90">
            <v>288</v>
          </cell>
        </row>
        <row r="91">
          <cell r="B91">
            <v>49</v>
          </cell>
          <cell r="C91">
            <v>99.96</v>
          </cell>
          <cell r="D91">
            <v>60.76</v>
          </cell>
          <cell r="E91">
            <v>89.67</v>
          </cell>
          <cell r="F91">
            <v>214.62</v>
          </cell>
          <cell r="G91">
            <v>241.08</v>
          </cell>
          <cell r="H91">
            <v>294</v>
          </cell>
        </row>
        <row r="92">
          <cell r="B92">
            <v>50</v>
          </cell>
          <cell r="C92">
            <v>102</v>
          </cell>
          <cell r="D92">
            <v>62</v>
          </cell>
          <cell r="E92">
            <v>91.5</v>
          </cell>
          <cell r="F92">
            <v>219</v>
          </cell>
          <cell r="G92">
            <v>246</v>
          </cell>
          <cell r="H92">
            <v>300</v>
          </cell>
        </row>
        <row r="93">
          <cell r="B93">
            <v>51</v>
          </cell>
          <cell r="C93">
            <v>104.04</v>
          </cell>
          <cell r="D93">
            <v>63.24</v>
          </cell>
          <cell r="E93">
            <v>93.33</v>
          </cell>
          <cell r="F93">
            <v>223.38</v>
          </cell>
          <cell r="G93">
            <v>250.92</v>
          </cell>
          <cell r="H93">
            <v>306</v>
          </cell>
        </row>
        <row r="94">
          <cell r="B94">
            <v>52</v>
          </cell>
          <cell r="C94">
            <v>106.08</v>
          </cell>
          <cell r="D94">
            <v>64.48</v>
          </cell>
          <cell r="E94">
            <v>95.16</v>
          </cell>
          <cell r="F94">
            <v>227.76</v>
          </cell>
          <cell r="G94">
            <v>255.84</v>
          </cell>
          <cell r="H94">
            <v>312</v>
          </cell>
        </row>
        <row r="95">
          <cell r="B95">
            <v>53</v>
          </cell>
          <cell r="C95">
            <v>108.12</v>
          </cell>
          <cell r="D95">
            <v>65.72</v>
          </cell>
          <cell r="E95">
            <v>96.99</v>
          </cell>
          <cell r="F95">
            <v>232.14</v>
          </cell>
          <cell r="G95">
            <v>260.76</v>
          </cell>
          <cell r="H95">
            <v>318</v>
          </cell>
        </row>
        <row r="96">
          <cell r="B96">
            <v>54</v>
          </cell>
          <cell r="C96">
            <v>110.16</v>
          </cell>
          <cell r="D96">
            <v>66.959999999999994</v>
          </cell>
          <cell r="E96">
            <v>98.82</v>
          </cell>
          <cell r="F96">
            <v>236.52</v>
          </cell>
          <cell r="G96">
            <v>265.68</v>
          </cell>
          <cell r="H96">
            <v>324</v>
          </cell>
        </row>
        <row r="97">
          <cell r="B97">
            <v>55</v>
          </cell>
          <cell r="C97">
            <v>112.2</v>
          </cell>
          <cell r="D97">
            <v>68.2</v>
          </cell>
          <cell r="E97">
            <v>100.65</v>
          </cell>
          <cell r="F97">
            <v>240.9</v>
          </cell>
          <cell r="G97">
            <v>270.60000000000002</v>
          </cell>
          <cell r="H97">
            <v>330</v>
          </cell>
        </row>
        <row r="98">
          <cell r="B98">
            <v>56</v>
          </cell>
          <cell r="C98">
            <v>114.24</v>
          </cell>
          <cell r="D98">
            <v>69.44</v>
          </cell>
          <cell r="E98">
            <v>102.48</v>
          </cell>
          <cell r="F98">
            <v>245.28</v>
          </cell>
          <cell r="G98">
            <v>275.52</v>
          </cell>
          <cell r="H98">
            <v>336</v>
          </cell>
        </row>
        <row r="99">
          <cell r="B99">
            <v>57</v>
          </cell>
          <cell r="C99">
            <v>116.28</v>
          </cell>
          <cell r="D99">
            <v>70.680000000000007</v>
          </cell>
          <cell r="E99">
            <v>104.31</v>
          </cell>
          <cell r="F99">
            <v>249.66</v>
          </cell>
          <cell r="G99">
            <v>280.44</v>
          </cell>
          <cell r="H99">
            <v>342</v>
          </cell>
        </row>
        <row r="100">
          <cell r="B100">
            <v>58</v>
          </cell>
          <cell r="C100">
            <v>118.32</v>
          </cell>
          <cell r="D100">
            <v>71.92</v>
          </cell>
          <cell r="E100">
            <v>106.14</v>
          </cell>
          <cell r="F100">
            <v>254.04</v>
          </cell>
          <cell r="G100">
            <v>285.36</v>
          </cell>
          <cell r="H100">
            <v>348</v>
          </cell>
        </row>
        <row r="101">
          <cell r="B101">
            <v>59</v>
          </cell>
          <cell r="C101">
            <v>120.36</v>
          </cell>
          <cell r="D101">
            <v>73.16</v>
          </cell>
          <cell r="E101">
            <v>107.97</v>
          </cell>
          <cell r="F101">
            <v>258.42</v>
          </cell>
          <cell r="G101">
            <v>290.27999999999997</v>
          </cell>
          <cell r="H101">
            <v>354</v>
          </cell>
        </row>
        <row r="102">
          <cell r="B102">
            <v>60</v>
          </cell>
          <cell r="C102">
            <v>122.4</v>
          </cell>
          <cell r="D102">
            <v>74.400000000000006</v>
          </cell>
          <cell r="E102">
            <v>109.8</v>
          </cell>
          <cell r="F102">
            <v>262.8</v>
          </cell>
          <cell r="G102">
            <v>295.2</v>
          </cell>
          <cell r="H102">
            <v>360</v>
          </cell>
        </row>
        <row r="103">
          <cell r="B103">
            <v>61</v>
          </cell>
          <cell r="C103">
            <v>124.44</v>
          </cell>
          <cell r="D103">
            <v>75.64</v>
          </cell>
          <cell r="E103">
            <v>111.63</v>
          </cell>
          <cell r="F103">
            <v>267.18</v>
          </cell>
          <cell r="G103">
            <v>300.12</v>
          </cell>
          <cell r="H103">
            <v>366</v>
          </cell>
        </row>
        <row r="104">
          <cell r="B104">
            <v>62</v>
          </cell>
          <cell r="C104">
            <v>126.48</v>
          </cell>
          <cell r="D104">
            <v>76.88</v>
          </cell>
          <cell r="E104">
            <v>113.46</v>
          </cell>
          <cell r="F104">
            <v>271.56</v>
          </cell>
          <cell r="G104">
            <v>305.04000000000002</v>
          </cell>
          <cell r="H104">
            <v>372</v>
          </cell>
        </row>
        <row r="105">
          <cell r="B105">
            <v>63</v>
          </cell>
          <cell r="C105">
            <v>128.52000000000001</v>
          </cell>
          <cell r="D105">
            <v>78.12</v>
          </cell>
          <cell r="E105">
            <v>115.29</v>
          </cell>
          <cell r="F105">
            <v>275.94</v>
          </cell>
          <cell r="G105">
            <v>309.95999999999998</v>
          </cell>
          <cell r="H105">
            <v>378</v>
          </cell>
        </row>
        <row r="106">
          <cell r="B106">
            <v>64</v>
          </cell>
          <cell r="C106">
            <v>130.56</v>
          </cell>
          <cell r="D106">
            <v>79.36</v>
          </cell>
          <cell r="E106">
            <v>117.12</v>
          </cell>
          <cell r="F106">
            <v>280.32</v>
          </cell>
          <cell r="G106">
            <v>314.88</v>
          </cell>
          <cell r="H106">
            <v>384</v>
          </cell>
        </row>
        <row r="107">
          <cell r="B107">
            <v>65</v>
          </cell>
          <cell r="C107">
            <v>132.6</v>
          </cell>
          <cell r="D107">
            <v>80.599999999999994</v>
          </cell>
          <cell r="E107">
            <v>118.95</v>
          </cell>
          <cell r="F107">
            <v>284.7</v>
          </cell>
          <cell r="G107">
            <v>319.8</v>
          </cell>
          <cell r="H107">
            <v>390</v>
          </cell>
        </row>
        <row r="108">
          <cell r="B108">
            <v>66</v>
          </cell>
          <cell r="C108">
            <v>134.63999999999999</v>
          </cell>
          <cell r="D108">
            <v>81.84</v>
          </cell>
          <cell r="E108">
            <v>120.78</v>
          </cell>
          <cell r="F108">
            <v>289.08</v>
          </cell>
          <cell r="G108">
            <v>324.72000000000003</v>
          </cell>
          <cell r="H108">
            <v>396</v>
          </cell>
        </row>
        <row r="109">
          <cell r="B109">
            <v>67</v>
          </cell>
          <cell r="C109">
            <v>136.68</v>
          </cell>
          <cell r="D109">
            <v>83.08</v>
          </cell>
          <cell r="E109">
            <v>122.61</v>
          </cell>
          <cell r="F109">
            <v>293.45999999999998</v>
          </cell>
          <cell r="G109">
            <v>329.64</v>
          </cell>
          <cell r="H109">
            <v>402</v>
          </cell>
        </row>
        <row r="110">
          <cell r="B110">
            <v>68</v>
          </cell>
          <cell r="C110">
            <v>138.72</v>
          </cell>
          <cell r="D110">
            <v>84.32</v>
          </cell>
          <cell r="E110">
            <v>124.44</v>
          </cell>
          <cell r="F110">
            <v>297.83999999999997</v>
          </cell>
          <cell r="G110">
            <v>334.56</v>
          </cell>
          <cell r="H110">
            <v>408</v>
          </cell>
        </row>
        <row r="111">
          <cell r="B111">
            <v>69</v>
          </cell>
          <cell r="C111">
            <v>140.76</v>
          </cell>
          <cell r="D111">
            <v>85.56</v>
          </cell>
          <cell r="E111">
            <v>126.27</v>
          </cell>
          <cell r="F111">
            <v>302.22000000000003</v>
          </cell>
          <cell r="G111">
            <v>339.48</v>
          </cell>
          <cell r="H111">
            <v>414</v>
          </cell>
        </row>
        <row r="112">
          <cell r="B112">
            <v>70</v>
          </cell>
          <cell r="C112">
            <v>142.80000000000001</v>
          </cell>
          <cell r="D112">
            <v>86.8</v>
          </cell>
          <cell r="E112">
            <v>128.1</v>
          </cell>
          <cell r="F112">
            <v>306.60000000000002</v>
          </cell>
          <cell r="G112">
            <v>344.4</v>
          </cell>
          <cell r="H112">
            <v>420</v>
          </cell>
        </row>
        <row r="113">
          <cell r="B113">
            <v>71</v>
          </cell>
          <cell r="C113">
            <v>144.84</v>
          </cell>
          <cell r="D113">
            <v>88.04</v>
          </cell>
          <cell r="E113">
            <v>129.93</v>
          </cell>
          <cell r="F113">
            <v>310.98</v>
          </cell>
          <cell r="G113">
            <v>349.32</v>
          </cell>
          <cell r="H113">
            <v>426</v>
          </cell>
        </row>
        <row r="114">
          <cell r="B114">
            <v>72</v>
          </cell>
          <cell r="C114">
            <v>146.88</v>
          </cell>
          <cell r="D114">
            <v>89.28</v>
          </cell>
          <cell r="E114">
            <v>131.76</v>
          </cell>
          <cell r="F114">
            <v>315.36</v>
          </cell>
          <cell r="G114">
            <v>354.24</v>
          </cell>
          <cell r="H114">
            <v>432</v>
          </cell>
        </row>
        <row r="115">
          <cell r="B115">
            <v>73</v>
          </cell>
          <cell r="C115">
            <v>148.91999999999999</v>
          </cell>
          <cell r="D115">
            <v>90.52</v>
          </cell>
          <cell r="E115">
            <v>133.59</v>
          </cell>
          <cell r="F115">
            <v>319.74</v>
          </cell>
          <cell r="G115">
            <v>359.16</v>
          </cell>
          <cell r="H115">
            <v>438</v>
          </cell>
        </row>
        <row r="116">
          <cell r="B116">
            <v>74</v>
          </cell>
          <cell r="C116">
            <v>150.96</v>
          </cell>
          <cell r="D116">
            <v>91.76</v>
          </cell>
          <cell r="E116">
            <v>135.41999999999999</v>
          </cell>
          <cell r="F116">
            <v>324.12</v>
          </cell>
          <cell r="G116">
            <v>364.08</v>
          </cell>
          <cell r="H116">
            <v>444</v>
          </cell>
        </row>
        <row r="117">
          <cell r="B117">
            <v>75</v>
          </cell>
          <cell r="C117">
            <v>153</v>
          </cell>
          <cell r="D117">
            <v>93</v>
          </cell>
          <cell r="E117">
            <v>137.25</v>
          </cell>
          <cell r="F117">
            <v>328.5</v>
          </cell>
          <cell r="G117">
            <v>369</v>
          </cell>
          <cell r="H117">
            <v>450</v>
          </cell>
        </row>
        <row r="118">
          <cell r="B118">
            <v>76</v>
          </cell>
          <cell r="C118">
            <v>155.04</v>
          </cell>
          <cell r="D118">
            <v>94.24</v>
          </cell>
          <cell r="E118">
            <v>139.08000000000001</v>
          </cell>
          <cell r="F118">
            <v>332.88</v>
          </cell>
          <cell r="G118">
            <v>373.92000000000098</v>
          </cell>
          <cell r="H118">
            <v>456</v>
          </cell>
        </row>
        <row r="119">
          <cell r="B119">
            <v>77</v>
          </cell>
          <cell r="C119">
            <v>157.08000000000001</v>
          </cell>
          <cell r="D119">
            <v>95.48</v>
          </cell>
          <cell r="E119">
            <v>140.91</v>
          </cell>
          <cell r="F119">
            <v>337.26</v>
          </cell>
          <cell r="G119">
            <v>378.840000000001</v>
          </cell>
          <cell r="H119">
            <v>462</v>
          </cell>
        </row>
        <row r="120">
          <cell r="B120">
            <v>78</v>
          </cell>
          <cell r="C120">
            <v>159.12</v>
          </cell>
          <cell r="D120">
            <v>96.72</v>
          </cell>
          <cell r="E120">
            <v>142.74</v>
          </cell>
          <cell r="F120">
            <v>341.64</v>
          </cell>
          <cell r="G120">
            <v>383.76000000000101</v>
          </cell>
          <cell r="H120">
            <v>468</v>
          </cell>
        </row>
        <row r="121">
          <cell r="B121">
            <v>79</v>
          </cell>
          <cell r="C121">
            <v>161.16</v>
          </cell>
          <cell r="D121">
            <v>97.96</v>
          </cell>
          <cell r="E121">
            <v>144.57</v>
          </cell>
          <cell r="F121">
            <v>346.02</v>
          </cell>
          <cell r="G121">
            <v>388.68000000000097</v>
          </cell>
          <cell r="H121">
            <v>474</v>
          </cell>
        </row>
        <row r="122">
          <cell r="B122">
            <v>80</v>
          </cell>
          <cell r="C122">
            <v>163.19999999999999</v>
          </cell>
          <cell r="D122">
            <v>99.2</v>
          </cell>
          <cell r="E122">
            <v>146.4</v>
          </cell>
          <cell r="F122">
            <v>350.4</v>
          </cell>
          <cell r="G122">
            <v>393.60000000000099</v>
          </cell>
          <cell r="H122">
            <v>480</v>
          </cell>
        </row>
        <row r="126">
          <cell r="A126" t="str">
            <v>Ф10.0</v>
          </cell>
          <cell r="B126" t="str">
            <v>Ф10 - без управляющих воздействий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Ф10.1</v>
          </cell>
          <cell r="B127" t="str">
            <v>Ф10 - до 5 управляющих воздействий</v>
          </cell>
          <cell r="C127">
            <v>1</v>
          </cell>
          <cell r="D127">
            <v>1</v>
          </cell>
          <cell r="E127">
            <v>1</v>
          </cell>
          <cell r="F127">
            <v>1</v>
          </cell>
          <cell r="G127">
            <v>1</v>
          </cell>
          <cell r="H127">
            <v>1</v>
          </cell>
        </row>
        <row r="128">
          <cell r="A128" t="str">
            <v>Ф10.2</v>
          </cell>
          <cell r="B128" t="str">
            <v>Ф10 - св. 5 до 10</v>
          </cell>
          <cell r="C128">
            <v>2</v>
          </cell>
          <cell r="D128">
            <v>1</v>
          </cell>
          <cell r="E128">
            <v>2</v>
          </cell>
          <cell r="F128">
            <v>2</v>
          </cell>
          <cell r="G128">
            <v>2</v>
          </cell>
          <cell r="H128">
            <v>2</v>
          </cell>
        </row>
        <row r="129">
          <cell r="A129" t="str">
            <v>Ф10.3</v>
          </cell>
          <cell r="B129" t="str">
            <v>Ф10 - св. 10 до 20</v>
          </cell>
          <cell r="C129">
            <v>3</v>
          </cell>
          <cell r="D129">
            <v>2</v>
          </cell>
          <cell r="E129">
            <v>3</v>
          </cell>
          <cell r="F129">
            <v>3</v>
          </cell>
          <cell r="G129">
            <v>3</v>
          </cell>
          <cell r="H129">
            <v>3</v>
          </cell>
        </row>
        <row r="130">
          <cell r="A130" t="str">
            <v>Ф10.4</v>
          </cell>
          <cell r="B130" t="str">
            <v>Ф10 - св. 20 до 40</v>
          </cell>
          <cell r="C130">
            <v>3</v>
          </cell>
          <cell r="D130">
            <v>2</v>
          </cell>
          <cell r="E130">
            <v>4</v>
          </cell>
          <cell r="F130">
            <v>4</v>
          </cell>
          <cell r="G130">
            <v>4</v>
          </cell>
          <cell r="H130">
            <v>4</v>
          </cell>
        </row>
        <row r="131">
          <cell r="A131" t="str">
            <v>Ф10.5</v>
          </cell>
          <cell r="B131" t="str">
            <v>Ф10 - св. 40 до 60</v>
          </cell>
          <cell r="C131">
            <v>4</v>
          </cell>
          <cell r="D131">
            <v>3</v>
          </cell>
          <cell r="E131">
            <v>5</v>
          </cell>
          <cell r="F131">
            <v>5</v>
          </cell>
          <cell r="G131">
            <v>5</v>
          </cell>
          <cell r="H131">
            <v>5</v>
          </cell>
        </row>
        <row r="132">
          <cell r="A132" t="str">
            <v>Ф10.6</v>
          </cell>
          <cell r="B132" t="str">
            <v>Ф10 - св. 60 до 90</v>
          </cell>
          <cell r="C132">
            <v>4</v>
          </cell>
          <cell r="D132">
            <v>3</v>
          </cell>
          <cell r="E132">
            <v>6</v>
          </cell>
          <cell r="F132">
            <v>6</v>
          </cell>
          <cell r="G132">
            <v>6</v>
          </cell>
          <cell r="H132">
            <v>6</v>
          </cell>
        </row>
        <row r="133">
          <cell r="A133" t="str">
            <v>Ф10.7</v>
          </cell>
          <cell r="B133" t="str">
            <v>Ф10 - св. 90 до 120</v>
          </cell>
          <cell r="C133">
            <v>5</v>
          </cell>
          <cell r="D133">
            <v>4</v>
          </cell>
          <cell r="E133">
            <v>7</v>
          </cell>
          <cell r="F133">
            <v>7</v>
          </cell>
          <cell r="G133">
            <v>7</v>
          </cell>
          <cell r="H133">
            <v>7</v>
          </cell>
        </row>
        <row r="134">
          <cell r="A134" t="str">
            <v>Ф10.8</v>
          </cell>
          <cell r="B134" t="str">
            <v>Ф10 - св. 120 до 160</v>
          </cell>
          <cell r="C134">
            <v>5</v>
          </cell>
          <cell r="D134">
            <v>4</v>
          </cell>
          <cell r="E134">
            <v>8</v>
          </cell>
          <cell r="F134">
            <v>8</v>
          </cell>
          <cell r="G134">
            <v>8</v>
          </cell>
          <cell r="H134">
            <v>8</v>
          </cell>
        </row>
        <row r="135">
          <cell r="A135" t="str">
            <v>Ф10.9</v>
          </cell>
          <cell r="B135" t="str">
            <v>Ф10 - св. 160 до 200</v>
          </cell>
          <cell r="C135">
            <v>6</v>
          </cell>
          <cell r="D135">
            <v>5</v>
          </cell>
          <cell r="E135">
            <v>9</v>
          </cell>
          <cell r="F135">
            <v>9</v>
          </cell>
          <cell r="G135">
            <v>9</v>
          </cell>
          <cell r="H135">
            <v>9</v>
          </cell>
        </row>
        <row r="136">
          <cell r="A136" t="str">
            <v>Ф10.10</v>
          </cell>
          <cell r="B136" t="str">
            <v>Ф10 - св. 200 до 250</v>
          </cell>
          <cell r="C136">
            <v>7</v>
          </cell>
          <cell r="D136">
            <v>5</v>
          </cell>
          <cell r="E136">
            <v>10</v>
          </cell>
          <cell r="F136">
            <v>10</v>
          </cell>
          <cell r="G136">
            <v>10</v>
          </cell>
          <cell r="H136">
            <v>10</v>
          </cell>
        </row>
        <row r="137">
          <cell r="A137" t="str">
            <v>Ф10.11</v>
          </cell>
          <cell r="B137" t="str">
            <v>Ф10 - св. 250 до 300</v>
          </cell>
          <cell r="C137">
            <v>8</v>
          </cell>
          <cell r="D137">
            <v>6</v>
          </cell>
          <cell r="E137">
            <v>11</v>
          </cell>
          <cell r="F137">
            <v>11</v>
          </cell>
          <cell r="G137">
            <v>11</v>
          </cell>
          <cell r="H137">
            <v>11</v>
          </cell>
        </row>
        <row r="138">
          <cell r="A138" t="str">
            <v>Ф10.12</v>
          </cell>
          <cell r="B138" t="str">
            <v>Ф10 - св. 300 до 350</v>
          </cell>
          <cell r="C138">
            <v>9</v>
          </cell>
          <cell r="D138">
            <v>6</v>
          </cell>
          <cell r="E138">
            <v>12</v>
          </cell>
          <cell r="F138">
            <v>12</v>
          </cell>
          <cell r="G138">
            <v>12</v>
          </cell>
          <cell r="H138">
            <v>12</v>
          </cell>
        </row>
        <row r="139">
          <cell r="A139" t="str">
            <v>Ф10.13</v>
          </cell>
          <cell r="B139" t="str">
            <v>Ф10 - св. 350 до 400</v>
          </cell>
          <cell r="C139">
            <v>10</v>
          </cell>
          <cell r="D139">
            <v>7</v>
          </cell>
          <cell r="E139">
            <v>13</v>
          </cell>
          <cell r="F139">
            <v>13</v>
          </cell>
          <cell r="G139">
            <v>13</v>
          </cell>
          <cell r="H139">
            <v>13</v>
          </cell>
        </row>
        <row r="140">
          <cell r="A140" t="str">
            <v>Ф10.14</v>
          </cell>
          <cell r="B140" t="str">
            <v>Ф10 - за каждые 70 свыше 400</v>
          </cell>
          <cell r="C140">
            <v>1</v>
          </cell>
          <cell r="D140">
            <v>1</v>
          </cell>
          <cell r="E140">
            <v>1</v>
          </cell>
          <cell r="F140">
            <v>1</v>
          </cell>
          <cell r="G140">
            <v>1</v>
          </cell>
          <cell r="H140">
            <v>1</v>
          </cell>
        </row>
        <row r="141">
          <cell r="A141" t="str">
            <v>Ф2.0</v>
          </cell>
          <cell r="B141" t="str">
            <v>Ф2 - без управляющих воздействий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Ф2.1</v>
          </cell>
          <cell r="B142" t="str">
            <v>Ф2 - непрерывное протекание процессов</v>
          </cell>
          <cell r="C142">
            <v>1</v>
          </cell>
          <cell r="D142">
            <v>1</v>
          </cell>
          <cell r="E142">
            <v>1</v>
          </cell>
          <cell r="F142">
            <v>1</v>
          </cell>
          <cell r="G142">
            <v>1</v>
          </cell>
          <cell r="H142">
            <v>1</v>
          </cell>
        </row>
        <row r="143">
          <cell r="A143" t="str">
            <v>Ф2.2</v>
          </cell>
          <cell r="B143" t="str">
            <v>Ф2 -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  <cell r="C143">
            <v>2</v>
          </cell>
          <cell r="D143">
            <v>1</v>
          </cell>
          <cell r="E143">
            <v>2</v>
          </cell>
          <cell r="F143">
            <v>1</v>
          </cell>
          <cell r="G143">
            <v>2</v>
          </cell>
          <cell r="H143">
            <v>2</v>
          </cell>
        </row>
        <row r="144">
          <cell r="A144" t="str">
            <v>Ф2.3</v>
          </cell>
          <cell r="B144" t="str">
            <v>Ф2 - непрерывно-дискретный - I (сочетающий непрерывные и прерывистые режимы на различных стадиях процесса)</v>
          </cell>
          <cell r="C144">
            <v>3</v>
          </cell>
          <cell r="D144">
            <v>3</v>
          </cell>
          <cell r="E144">
            <v>3</v>
          </cell>
          <cell r="F144">
            <v>3</v>
          </cell>
          <cell r="G144">
            <v>3</v>
          </cell>
          <cell r="H144">
            <v>3</v>
          </cell>
        </row>
        <row r="145">
          <cell r="A145" t="str">
            <v>Ф2.4</v>
          </cell>
          <cell r="B145" t="str">
            <v>Ф2 -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  <cell r="C145">
            <v>4</v>
          </cell>
          <cell r="D145">
            <v>3</v>
          </cell>
          <cell r="E145">
            <v>4</v>
          </cell>
          <cell r="F145">
            <v>3</v>
          </cell>
          <cell r="G145">
            <v>4</v>
          </cell>
          <cell r="H145">
            <v>4</v>
          </cell>
        </row>
        <row r="146">
          <cell r="A146" t="str">
            <v>Ф2.5</v>
          </cell>
          <cell r="B146" t="str">
            <v>Ф2 -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  <cell r="C146">
            <v>3</v>
          </cell>
          <cell r="D146">
            <v>2</v>
          </cell>
          <cell r="E146">
            <v>3</v>
          </cell>
          <cell r="F146">
            <v>2</v>
          </cell>
          <cell r="G146">
            <v>3</v>
          </cell>
          <cell r="H146">
            <v>3</v>
          </cell>
        </row>
        <row r="147">
          <cell r="A147" t="str">
            <v>Ф2.6</v>
          </cell>
          <cell r="B147" t="str">
            <v>Ф2 - дискретный (прерывистый, с малой, несущественной для управления длительностью непрерывных технологических операций)</v>
          </cell>
          <cell r="C147">
            <v>2</v>
          </cell>
          <cell r="D147">
            <v>2</v>
          </cell>
          <cell r="E147">
            <v>2</v>
          </cell>
          <cell r="F147">
            <v>2</v>
          </cell>
          <cell r="G147">
            <v>3</v>
          </cell>
          <cell r="H147">
            <v>3</v>
          </cell>
        </row>
        <row r="148">
          <cell r="A148" t="str">
            <v>Ф5.0</v>
          </cell>
          <cell r="B148" t="str">
            <v>Ф5 - без управляющих воздействий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Ф5.1</v>
          </cell>
          <cell r="B149" t="str">
            <v>Ф5 - до 5 технологических операций</v>
          </cell>
          <cell r="C149">
            <v>1</v>
          </cell>
          <cell r="D149">
            <v>1</v>
          </cell>
          <cell r="E149">
            <v>1</v>
          </cell>
          <cell r="F149">
            <v>1</v>
          </cell>
          <cell r="G149">
            <v>1</v>
          </cell>
          <cell r="H149">
            <v>1</v>
          </cell>
        </row>
        <row r="150">
          <cell r="A150" t="str">
            <v>Ф5.2</v>
          </cell>
          <cell r="B150" t="str">
            <v>Ф5 - св. 5 до 10</v>
          </cell>
          <cell r="C150">
            <v>2</v>
          </cell>
          <cell r="D150">
            <v>2</v>
          </cell>
          <cell r="E150">
            <v>2</v>
          </cell>
          <cell r="F150">
            <v>2</v>
          </cell>
          <cell r="G150">
            <v>2</v>
          </cell>
          <cell r="H150">
            <v>2</v>
          </cell>
        </row>
        <row r="151">
          <cell r="A151" t="str">
            <v>Ф5.3</v>
          </cell>
          <cell r="B151" t="str">
            <v>Ф5 - св. 10 до 20</v>
          </cell>
          <cell r="C151">
            <v>3</v>
          </cell>
          <cell r="D151">
            <v>2</v>
          </cell>
          <cell r="E151">
            <v>3</v>
          </cell>
          <cell r="F151">
            <v>2</v>
          </cell>
          <cell r="G151">
            <v>3</v>
          </cell>
          <cell r="H151">
            <v>3</v>
          </cell>
        </row>
        <row r="152">
          <cell r="A152" t="str">
            <v>Ф5.4</v>
          </cell>
          <cell r="B152" t="str">
            <v>Ф5 - св. 20 до 35</v>
          </cell>
          <cell r="C152">
            <v>4</v>
          </cell>
          <cell r="D152">
            <v>3</v>
          </cell>
          <cell r="E152">
            <v>4</v>
          </cell>
          <cell r="F152">
            <v>3</v>
          </cell>
          <cell r="G152">
            <v>4</v>
          </cell>
          <cell r="H152">
            <v>4</v>
          </cell>
        </row>
        <row r="153">
          <cell r="A153" t="str">
            <v>Ф5.5</v>
          </cell>
          <cell r="B153" t="str">
            <v>Ф5 - св. 35 до 50</v>
          </cell>
          <cell r="C153">
            <v>5</v>
          </cell>
          <cell r="D153">
            <v>3</v>
          </cell>
          <cell r="E153">
            <v>5</v>
          </cell>
          <cell r="F153">
            <v>3</v>
          </cell>
          <cell r="G153">
            <v>5</v>
          </cell>
          <cell r="H153">
            <v>5</v>
          </cell>
        </row>
        <row r="154">
          <cell r="A154" t="str">
            <v>Ф5.6</v>
          </cell>
          <cell r="B154" t="str">
            <v>Ф5 - св. 50 до 70</v>
          </cell>
          <cell r="C154">
            <v>6</v>
          </cell>
          <cell r="D154">
            <v>4</v>
          </cell>
          <cell r="E154">
            <v>6</v>
          </cell>
          <cell r="F154">
            <v>4</v>
          </cell>
          <cell r="G154">
            <v>6</v>
          </cell>
          <cell r="H154">
            <v>6</v>
          </cell>
        </row>
        <row r="155">
          <cell r="A155" t="str">
            <v>Ф5.7</v>
          </cell>
          <cell r="B155" t="str">
            <v>Ф5 - св.70 до 100</v>
          </cell>
          <cell r="C155">
            <v>7</v>
          </cell>
          <cell r="D155">
            <v>5</v>
          </cell>
          <cell r="E155">
            <v>7</v>
          </cell>
          <cell r="F155">
            <v>5</v>
          </cell>
          <cell r="G155">
            <v>7</v>
          </cell>
          <cell r="H155">
            <v>7</v>
          </cell>
        </row>
        <row r="156">
          <cell r="A156" t="str">
            <v>Ф5.8</v>
          </cell>
          <cell r="B156" t="str">
            <v>Ф5 - за каждые 50 свыше 100</v>
          </cell>
          <cell r="C156">
            <v>1</v>
          </cell>
          <cell r="D156">
            <v>1</v>
          </cell>
          <cell r="E156">
            <v>1</v>
          </cell>
          <cell r="F156">
            <v>1</v>
          </cell>
          <cell r="G156">
            <v>1</v>
          </cell>
          <cell r="H156">
            <v>1</v>
          </cell>
        </row>
        <row r="157">
          <cell r="A157" t="str">
            <v>Ф6.0</v>
          </cell>
          <cell r="B157" t="str">
            <v>Ф6 - без управляющих воздействий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Ф6.1</v>
          </cell>
          <cell r="B158" t="str">
            <v>Ф6 - I степень - параллельные контроль и измерение параметров состояния ТОУ</v>
          </cell>
          <cell r="C158">
            <v>1</v>
          </cell>
          <cell r="D158">
            <v>1</v>
          </cell>
          <cell r="E158">
            <v>1</v>
          </cell>
          <cell r="F158">
            <v>1</v>
          </cell>
          <cell r="G158">
            <v>1</v>
          </cell>
          <cell r="H158">
            <v>1</v>
          </cell>
        </row>
        <row r="159">
          <cell r="A159" t="str">
            <v>Ф6.2</v>
          </cell>
          <cell r="B159" t="str">
            <v>Ф6 - II степень (централизованный контроль и измерение параметров состояния  ТОУ)</v>
          </cell>
          <cell r="C159">
            <v>3</v>
          </cell>
          <cell r="D159">
            <v>2</v>
          </cell>
          <cell r="E159">
            <v>3</v>
          </cell>
          <cell r="F159">
            <v>3</v>
          </cell>
          <cell r="G159">
            <v>3</v>
          </cell>
          <cell r="H159">
            <v>3</v>
          </cell>
        </row>
        <row r="160">
          <cell r="A160" t="str">
            <v>Ф6.3</v>
          </cell>
          <cell r="B160" t="str">
            <v>Ф6 - III степень (косвенное измерение (вычисление) отдельных комплексных показателей функционирования ТОУ)</v>
          </cell>
          <cell r="C160">
            <v>6</v>
          </cell>
          <cell r="D160">
            <v>2</v>
          </cell>
          <cell r="E160">
            <v>6</v>
          </cell>
          <cell r="F160">
            <v>5</v>
          </cell>
          <cell r="G160">
            <v>6</v>
          </cell>
          <cell r="H160">
            <v>6</v>
          </cell>
        </row>
        <row r="161">
          <cell r="A161" t="str">
            <v>Ф6.4</v>
          </cell>
          <cell r="B161" t="str">
            <v>Ф6 -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  <cell r="C161">
            <v>9</v>
          </cell>
          <cell r="D161">
            <v>3</v>
          </cell>
          <cell r="E161">
            <v>9</v>
          </cell>
          <cell r="F161">
            <v>8</v>
          </cell>
          <cell r="G161">
            <v>9</v>
          </cell>
          <cell r="H161">
            <v>9</v>
          </cell>
        </row>
        <row r="162">
          <cell r="A162" t="str">
            <v>Ф7.0</v>
          </cell>
          <cell r="B162" t="str">
            <v>Ф7 - без управляющих воздействий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Ф7.1</v>
          </cell>
          <cell r="B163" t="str">
            <v xml:space="preserve">Ф7 - I степень развитости управляющих функций. </v>
          </cell>
          <cell r="C163">
            <v>1</v>
          </cell>
          <cell r="D163">
            <v>1</v>
          </cell>
          <cell r="E163">
            <v>1</v>
          </cell>
          <cell r="F163">
            <v>1</v>
          </cell>
          <cell r="G163">
            <v>1</v>
          </cell>
          <cell r="H163">
            <v>1</v>
          </cell>
        </row>
        <row r="164">
          <cell r="A164" t="str">
            <v>Ф7.2</v>
          </cell>
          <cell r="B164" t="str">
            <v>Ф7 -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  <cell r="C164">
            <v>3</v>
          </cell>
          <cell r="D164">
            <v>2</v>
          </cell>
          <cell r="E164">
            <v>3</v>
          </cell>
          <cell r="F164">
            <v>3</v>
          </cell>
          <cell r="G164">
            <v>3</v>
          </cell>
          <cell r="H164">
            <v>3</v>
          </cell>
        </row>
        <row r="165">
          <cell r="A165" t="str">
            <v>Ф7.3</v>
          </cell>
          <cell r="B165" t="str">
            <v>Ф7 -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  <cell r="C165">
            <v>5</v>
          </cell>
          <cell r="D165">
            <v>2</v>
          </cell>
          <cell r="E165">
            <v>5</v>
          </cell>
          <cell r="F165">
            <v>5</v>
          </cell>
          <cell r="G165">
            <v>5</v>
          </cell>
          <cell r="H165">
            <v>5</v>
          </cell>
        </row>
        <row r="166">
          <cell r="A166" t="str">
            <v>Ф7.4</v>
          </cell>
          <cell r="B166" t="str">
            <v>Ф7 - IV степень - оптимальное управление установившимися режимами (в статике)</v>
          </cell>
          <cell r="C166">
            <v>6</v>
          </cell>
          <cell r="D166">
            <v>3</v>
          </cell>
          <cell r="E166">
            <v>7</v>
          </cell>
          <cell r="F166">
            <v>7</v>
          </cell>
          <cell r="G166">
            <v>7</v>
          </cell>
          <cell r="H166">
            <v>7</v>
          </cell>
        </row>
        <row r="167">
          <cell r="A167" t="str">
            <v>Ф7.5</v>
          </cell>
          <cell r="B167" t="str">
            <v>Ф7 - V степень - оптимальное управление переходными процессами или процессом в целом (оптимизация в динамике)</v>
          </cell>
          <cell r="C167">
            <v>8</v>
          </cell>
          <cell r="D167">
            <v>4</v>
          </cell>
          <cell r="E167">
            <v>10</v>
          </cell>
          <cell r="F167">
            <v>9</v>
          </cell>
          <cell r="G167">
            <v>11</v>
          </cell>
          <cell r="H167">
            <v>11</v>
          </cell>
        </row>
        <row r="168">
          <cell r="A168" t="str">
            <v>Ф7.6</v>
          </cell>
          <cell r="B168" t="str">
            <v>Ф7 - VI степень - оптимальное управление быстропротекающими переходными процессами в аварийных условиях</v>
          </cell>
          <cell r="C168">
            <v>9</v>
          </cell>
          <cell r="D168">
            <v>4</v>
          </cell>
          <cell r="E168">
            <v>11</v>
          </cell>
          <cell r="F168">
            <v>10</v>
          </cell>
          <cell r="G168">
            <v>13</v>
          </cell>
          <cell r="H168">
            <v>13</v>
          </cell>
        </row>
        <row r="169">
          <cell r="A169" t="str">
            <v>Ф7.7</v>
          </cell>
          <cell r="B169" t="str">
            <v>Ф7 - VII степень - оптимальное управление с адаптацией (самообучением и изменением алгоритмов и параметров системы)</v>
          </cell>
          <cell r="C169">
            <v>10</v>
          </cell>
          <cell r="D169">
            <v>5</v>
          </cell>
          <cell r="E169">
            <v>12</v>
          </cell>
          <cell r="F169">
            <v>11</v>
          </cell>
          <cell r="G169">
            <v>14</v>
          </cell>
          <cell r="H169">
            <v>14</v>
          </cell>
        </row>
        <row r="170">
          <cell r="A170" t="str">
            <v>Ф8.0</v>
          </cell>
          <cell r="B170" t="str">
            <v>Ф8 - без управляющих воздействий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Ф8.1</v>
          </cell>
          <cell r="B171" t="str">
            <v>Ф8 - автоматизированный "ручной" режим</v>
          </cell>
          <cell r="C171">
            <v>1</v>
          </cell>
          <cell r="D171">
            <v>1</v>
          </cell>
          <cell r="E171">
            <v>1</v>
          </cell>
          <cell r="F171">
            <v>1</v>
          </cell>
          <cell r="G171">
            <v>1</v>
          </cell>
          <cell r="H171">
            <v>1</v>
          </cell>
        </row>
        <row r="172">
          <cell r="A172" t="str">
            <v>Ф8.2</v>
          </cell>
          <cell r="B172" t="str">
            <v>Ф8 - автоматизированный режим "советчика"</v>
          </cell>
          <cell r="C172">
            <v>1</v>
          </cell>
          <cell r="D172">
            <v>1</v>
          </cell>
          <cell r="E172">
            <v>2</v>
          </cell>
          <cell r="F172">
            <v>1</v>
          </cell>
          <cell r="G172">
            <v>2</v>
          </cell>
          <cell r="H172">
            <v>2</v>
          </cell>
        </row>
        <row r="173">
          <cell r="A173" t="str">
            <v>Ф8.3</v>
          </cell>
          <cell r="B173" t="str">
            <v>Ф8 - автоматизированный диалоговый режим</v>
          </cell>
          <cell r="C173">
            <v>2</v>
          </cell>
          <cell r="D173">
            <v>2</v>
          </cell>
          <cell r="E173">
            <v>2</v>
          </cell>
          <cell r="F173">
            <v>2</v>
          </cell>
          <cell r="G173">
            <v>3</v>
          </cell>
          <cell r="H173">
            <v>3</v>
          </cell>
        </row>
        <row r="174">
          <cell r="A174" t="str">
            <v>Ф8.4</v>
          </cell>
          <cell r="B174" t="str">
            <v>Ф8 - автоматический режим косвенного управления</v>
          </cell>
          <cell r="C174">
            <v>3</v>
          </cell>
          <cell r="D174">
            <v>2</v>
          </cell>
          <cell r="E174">
            <v>3</v>
          </cell>
          <cell r="F174">
            <v>4</v>
          </cell>
          <cell r="G174">
            <v>4</v>
          </cell>
          <cell r="H174">
            <v>4</v>
          </cell>
        </row>
        <row r="175">
          <cell r="A175" t="str">
            <v>Ф8.5</v>
          </cell>
          <cell r="B175" t="str">
            <v>Ф8 - автоматический режим прямого (непосредственного) цифрового (или аналого-цифрового) управления</v>
          </cell>
          <cell r="C175">
            <v>5</v>
          </cell>
          <cell r="D175">
            <v>3</v>
          </cell>
          <cell r="E175">
            <v>5</v>
          </cell>
          <cell r="F175">
            <v>7</v>
          </cell>
          <cell r="G175">
            <v>7</v>
          </cell>
          <cell r="H175">
            <v>7</v>
          </cell>
        </row>
        <row r="176">
          <cell r="A176" t="str">
            <v>Ф9.0</v>
          </cell>
          <cell r="B176" t="str">
            <v>Ф9 - без управляющих воздействий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Ф9.1</v>
          </cell>
          <cell r="B177" t="str">
            <v>Ф9 - до 20 переменных</v>
          </cell>
          <cell r="C177">
            <v>1</v>
          </cell>
          <cell r="D177">
            <v>1</v>
          </cell>
          <cell r="E177">
            <v>1</v>
          </cell>
          <cell r="F177">
            <v>1</v>
          </cell>
          <cell r="G177">
            <v>1</v>
          </cell>
          <cell r="H177">
            <v>1</v>
          </cell>
        </row>
        <row r="178">
          <cell r="A178" t="str">
            <v>Ф9.2</v>
          </cell>
          <cell r="B178" t="str">
            <v>Ф9 - св. 20 до 50 переменных</v>
          </cell>
          <cell r="C178">
            <v>2</v>
          </cell>
          <cell r="D178">
            <v>1</v>
          </cell>
          <cell r="E178">
            <v>2</v>
          </cell>
          <cell r="F178">
            <v>2</v>
          </cell>
          <cell r="G178">
            <v>2</v>
          </cell>
          <cell r="H178">
            <v>2</v>
          </cell>
        </row>
        <row r="179">
          <cell r="A179" t="str">
            <v>Ф9.3</v>
          </cell>
          <cell r="B179" t="str">
            <v>Ф9 - св. 50 до 100 переменных</v>
          </cell>
          <cell r="C179">
            <v>2</v>
          </cell>
          <cell r="D179">
            <v>2</v>
          </cell>
          <cell r="E179">
            <v>3</v>
          </cell>
          <cell r="F179">
            <v>3</v>
          </cell>
          <cell r="G179">
            <v>3</v>
          </cell>
          <cell r="H179">
            <v>3</v>
          </cell>
        </row>
        <row r="180">
          <cell r="A180" t="str">
            <v>Ф9.4</v>
          </cell>
          <cell r="B180" t="str">
            <v>Ф9 - св. 100 до 170 переменных</v>
          </cell>
          <cell r="C180">
            <v>3</v>
          </cell>
          <cell r="D180">
            <v>2</v>
          </cell>
          <cell r="E180">
            <v>4</v>
          </cell>
          <cell r="F180">
            <v>4</v>
          </cell>
          <cell r="G180">
            <v>4</v>
          </cell>
          <cell r="H180">
            <v>4</v>
          </cell>
        </row>
        <row r="181">
          <cell r="A181" t="str">
            <v>Ф9.5</v>
          </cell>
          <cell r="B181" t="str">
            <v>Ф9 - св. 170 до 250 переменных</v>
          </cell>
          <cell r="C181">
            <v>3</v>
          </cell>
          <cell r="D181">
            <v>3</v>
          </cell>
          <cell r="E181">
            <v>5</v>
          </cell>
          <cell r="F181">
            <v>5</v>
          </cell>
          <cell r="G181">
            <v>5</v>
          </cell>
          <cell r="H181">
            <v>5</v>
          </cell>
        </row>
        <row r="182">
          <cell r="A182" t="str">
            <v>Ф9.6</v>
          </cell>
          <cell r="B182" t="str">
            <v>Ф9 - св. 250 до 350 переменных</v>
          </cell>
          <cell r="C182">
            <v>4</v>
          </cell>
          <cell r="D182">
            <v>3</v>
          </cell>
          <cell r="E182">
            <v>6</v>
          </cell>
          <cell r="F182">
            <v>6</v>
          </cell>
          <cell r="G182">
            <v>6</v>
          </cell>
          <cell r="H182">
            <v>6</v>
          </cell>
        </row>
        <row r="183">
          <cell r="A183" t="str">
            <v>Ф9.7</v>
          </cell>
          <cell r="B183" t="str">
            <v>Ф9 - св. 350 до 470 переменных</v>
          </cell>
          <cell r="C183">
            <v>4</v>
          </cell>
          <cell r="D183">
            <v>4</v>
          </cell>
          <cell r="E183">
            <v>7</v>
          </cell>
          <cell r="F183">
            <v>7</v>
          </cell>
          <cell r="G183">
            <v>7</v>
          </cell>
          <cell r="H183">
            <v>7</v>
          </cell>
        </row>
        <row r="184">
          <cell r="A184" t="str">
            <v>Ф9.8</v>
          </cell>
          <cell r="B184" t="str">
            <v>Ф9 - св. 470 до 600 переменных</v>
          </cell>
          <cell r="C184">
            <v>5</v>
          </cell>
          <cell r="D184">
            <v>4</v>
          </cell>
          <cell r="E184">
            <v>8</v>
          </cell>
          <cell r="F184">
            <v>8</v>
          </cell>
          <cell r="G184">
            <v>8</v>
          </cell>
          <cell r="H184">
            <v>8</v>
          </cell>
        </row>
        <row r="185">
          <cell r="A185" t="str">
            <v>Ф9.9</v>
          </cell>
          <cell r="B185" t="str">
            <v>Ф9 - св. 600 до 800 переменных</v>
          </cell>
          <cell r="C185">
            <v>5</v>
          </cell>
          <cell r="D185">
            <v>5</v>
          </cell>
          <cell r="E185">
            <v>9</v>
          </cell>
          <cell r="F185">
            <v>9</v>
          </cell>
          <cell r="G185">
            <v>9</v>
          </cell>
          <cell r="H185">
            <v>9</v>
          </cell>
        </row>
        <row r="186">
          <cell r="A186" t="str">
            <v>Ф9.10</v>
          </cell>
          <cell r="B186" t="str">
            <v>Ф9 - св. 800 до 1000 переменных</v>
          </cell>
          <cell r="C186">
            <v>6</v>
          </cell>
          <cell r="D186">
            <v>5</v>
          </cell>
          <cell r="E186">
            <v>10</v>
          </cell>
          <cell r="F186">
            <v>10</v>
          </cell>
          <cell r="G186">
            <v>10</v>
          </cell>
          <cell r="H186">
            <v>10</v>
          </cell>
        </row>
        <row r="187">
          <cell r="A187" t="str">
            <v>Ф9.11</v>
          </cell>
          <cell r="B187" t="str">
            <v>Ф9 - св. 1000 до 1300 переменных</v>
          </cell>
          <cell r="C187">
            <v>7</v>
          </cell>
          <cell r="D187">
            <v>6</v>
          </cell>
          <cell r="E187">
            <v>11</v>
          </cell>
          <cell r="F187">
            <v>11</v>
          </cell>
          <cell r="G187">
            <v>11</v>
          </cell>
          <cell r="H187">
            <v>11</v>
          </cell>
        </row>
        <row r="188">
          <cell r="A188" t="str">
            <v>Ф9.12</v>
          </cell>
          <cell r="B188" t="str">
            <v>Ф9 - св. 1300 до 1600 переменных</v>
          </cell>
          <cell r="C188">
            <v>8</v>
          </cell>
          <cell r="D188">
            <v>6</v>
          </cell>
          <cell r="E188">
            <v>12</v>
          </cell>
          <cell r="F188">
            <v>12</v>
          </cell>
          <cell r="G188">
            <v>12</v>
          </cell>
          <cell r="H188">
            <v>12</v>
          </cell>
        </row>
        <row r="189">
          <cell r="A189" t="str">
            <v>Ф9.13</v>
          </cell>
          <cell r="B189" t="str">
            <v>Ф9 - св. 1600 до 2000 переменных</v>
          </cell>
          <cell r="C189">
            <v>9</v>
          </cell>
          <cell r="D189">
            <v>7</v>
          </cell>
          <cell r="E189">
            <v>13</v>
          </cell>
          <cell r="F189">
            <v>13</v>
          </cell>
          <cell r="G189">
            <v>13</v>
          </cell>
          <cell r="H189">
            <v>13</v>
          </cell>
        </row>
        <row r="190">
          <cell r="A190" t="str">
            <v>Ф9.14</v>
          </cell>
          <cell r="B190" t="str">
            <v>Ф9 - св. 2000 переменных</v>
          </cell>
          <cell r="C190">
            <v>1</v>
          </cell>
          <cell r="D190">
            <v>1</v>
          </cell>
          <cell r="E190">
            <v>1</v>
          </cell>
          <cell r="F190">
            <v>1</v>
          </cell>
          <cell r="G190">
            <v>1</v>
          </cell>
          <cell r="H190">
            <v>1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Ч Р"/>
      <sheetName val="ЛЧ"/>
      <sheetName val="Общ"/>
      <sheetName val="ЛЧ_Р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  <sheetName val="Имя"/>
      <sheetName val="Data"/>
      <sheetName val="Земля сх"/>
      <sheetName val="Приложение 2"/>
      <sheetName val="rvldm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СР"/>
      <sheetName val="СОУ. ПД"/>
      <sheetName val="СОУ. РД"/>
      <sheetName val="СТМ. ПД"/>
      <sheetName val="СТМ. РД"/>
      <sheetName val="АПС и СОУЭ. ПД"/>
      <sheetName val="Поправ. коэффициенты"/>
      <sheetName val="БД"/>
      <sheetName val="МЕО СОУ. ПД"/>
      <sheetName val="МЕО СОУ. РД"/>
      <sheetName val="МЕО СТМ. ПД"/>
      <sheetName val="МЕО СТМ. РД"/>
      <sheetName val="МЕО АПС и СОУЭ.ПД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Q2" t="str">
            <v>I</v>
          </cell>
        </row>
        <row r="3">
          <cell r="Q3" t="str">
            <v>II</v>
          </cell>
        </row>
        <row r="4">
          <cell r="Q4" t="str">
            <v>III</v>
          </cell>
        </row>
        <row r="5">
          <cell r="Q5" t="str">
            <v>IV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геолог"/>
      <sheetName val="Лист2"/>
      <sheetName val="Лист3"/>
      <sheetName val="геолог м"/>
      <sheetName val="геодез"/>
      <sheetName val="геоф"/>
      <sheetName val="свод 3"/>
      <sheetName val="Справочные данные"/>
      <sheetName val="свод 2"/>
      <sheetName val="топография"/>
      <sheetName val="№1"/>
      <sheetName val="3.1.6"/>
      <sheetName val="data"/>
      <sheetName val="исх_данные"/>
      <sheetName val="09-10-02"/>
      <sheetName val="ОПС"/>
      <sheetName val="Коэфф"/>
      <sheetName val="Смета_5_2005_Карьеры-Б"/>
      <sheetName val="Труд"/>
      <sheetName val="ид смр"/>
      <sheetName val="ид пнр"/>
      <sheetName val="БД"/>
      <sheetName val="для расчёта"/>
      <sheetName val="Февраль"/>
      <sheetName val="смета"/>
      <sheetName val="Данные для расчёта сметы"/>
      <sheetName val="геод"/>
      <sheetName val="Смета 7"/>
      <sheetName val="материалы Портовая"/>
      <sheetName val="перечень к договору &quot;Ростехинве"/>
      <sheetName val="база"/>
      <sheetName val="коэффициенты"/>
      <sheetName val="шаблон"/>
      <sheetName val="исх-данные"/>
      <sheetName val="график"/>
    </sheetNames>
    <sheetDataSet>
      <sheetData sheetId="0" refreshError="1"/>
      <sheetData sheetId="1">
        <row r="81">
          <cell r="L81">
            <v>11150.96551828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Прибыль опл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Нормы"/>
      <sheetName val="sapactivexlhiddensheet"/>
      <sheetName val="OCK1"/>
      <sheetName val="1.3"/>
      <sheetName val="ИГ1"/>
      <sheetName val="Землеотвод"/>
      <sheetName val="1"/>
      <sheetName val="РП"/>
      <sheetName val="к.84-к.83"/>
      <sheetName val="2002(v2)"/>
      <sheetName val="справ."/>
      <sheetName val="Пояснение "/>
      <sheetName val="93-110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КП НовоКов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  <sheetName val="топография"/>
      <sheetName val="Смета"/>
      <sheetName val="информация"/>
      <sheetName val="Лист2"/>
      <sheetName val="Титул1"/>
      <sheetName val="Титул2"/>
      <sheetName val="Титул3"/>
      <sheetName val="ИД"/>
      <sheetName val="Лист1"/>
      <sheetName val="2002(v2)"/>
      <sheetName val="2002_v2_"/>
      <sheetName val="СметаСводная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Упр"/>
      <sheetName val="топо"/>
      <sheetName val="информация"/>
      <sheetName val="ц_1991"/>
      <sheetName val="Обновление"/>
      <sheetName val="Цена"/>
      <sheetName val="Product"/>
      <sheetName val="Шкаф"/>
      <sheetName val="Коэфф1."/>
      <sheetName val="Прайс лист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РС"/>
      <sheetName val="ПДР ООО &quot;Юкос ФБЦ&quo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"/>
      <sheetName val="РТП1 (2)"/>
      <sheetName val="ТП3 (2)"/>
      <sheetName val="ТП4 (2)"/>
      <sheetName val="Эл.сети"/>
      <sheetName val="Освещение"/>
      <sheetName val="ИД"/>
      <sheetName val="РТП1"/>
      <sheetName val="ТП3"/>
      <sheetName val="ТП 3 и 4"/>
      <sheetName val="ТП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1"/>
      <sheetName val="const"/>
      <sheetName val="хоз.-пит.в._1оч."/>
      <sheetName val="произ.-противопож.в._1оч."/>
      <sheetName val="быт.канализ._1оч."/>
      <sheetName val="КНС №1_быт.стоков_1оч."/>
      <sheetName val="КНС №2_бытов.стоков_1оч."/>
      <sheetName val="произ.-дожд.к._1оч."/>
      <sheetName val="КНС №1_промдожд._1оч."/>
      <sheetName val="КНС №2_промдожд._1оч. "/>
      <sheetName val="КНС №3_промдожд._1оч."/>
      <sheetName val="насосная произ.-противоп.в._1оч"/>
    </sheetNames>
    <sheetDataSet>
      <sheetData sheetId="0"/>
      <sheetData sheetId="1">
        <row r="18">
          <cell r="B18">
            <v>29</v>
          </cell>
        </row>
        <row r="19">
          <cell r="B19">
            <v>36.5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 объектов"/>
      <sheetName val="Повтор"/>
      <sheetName val="СОб_ИЦ Энерго СВОД"/>
      <sheetName val="Список_объектов"/>
      <sheetName val="СОб_ИЦ_Энерго_СВОД"/>
      <sheetName val="Список_объектов1"/>
      <sheetName val="СОб_ИЦ_Энерго_СВОД1"/>
      <sheetName val="Данные_для_расчета1"/>
      <sheetName val="Исходные_данные1"/>
      <sheetName val="Список_объектов2"/>
      <sheetName val="СОб_ИЦ_Энерго_СВОД2"/>
    </sheetNames>
    <definedNames>
      <definedName name="Объекты" refersTo="='Список объектов'!$B$6:$C$148"/>
    </definedNames>
    <sheetDataSet>
      <sheetData sheetId="0" refreshError="1">
        <row r="6">
          <cell r="B6">
            <v>100</v>
          </cell>
          <cell r="C6" t="str">
            <v>ПС 500кВ Алюминиевая с заходами</v>
          </cell>
        </row>
        <row r="7">
          <cell r="B7" t="str">
            <v>200-1</v>
          </cell>
          <cell r="C7" t="str">
            <v>ВЛ 500кВ Бурейская ГЭС - ПС Хабаровск</v>
          </cell>
        </row>
        <row r="8">
          <cell r="B8">
            <v>300</v>
          </cell>
          <cell r="C8" t="str">
            <v>ПС 500кВ Мантурово с заходами</v>
          </cell>
        </row>
        <row r="9">
          <cell r="B9">
            <v>400</v>
          </cell>
          <cell r="C9" t="str">
            <v>КВПУ-5 ВЛ 400 кВ Выборг-Госграница, ВОЛП ВЛ ВПК-ПС Восточная</v>
          </cell>
        </row>
        <row r="10">
          <cell r="B10">
            <v>500</v>
          </cell>
          <cell r="C10" t="str">
            <v>Техперевооружение ПС 750кВ Ленинград</v>
          </cell>
        </row>
        <row r="11">
          <cell r="B11">
            <v>600</v>
          </cell>
          <cell r="C11" t="str">
            <v>Техперевооруж ПС 500/220 кВ Липецкая</v>
          </cell>
        </row>
        <row r="12">
          <cell r="B12">
            <v>700</v>
          </cell>
          <cell r="C12" t="str">
            <v>Программа мер по уст.работе Сочин.сетей</v>
          </cell>
        </row>
        <row r="13">
          <cell r="B13">
            <v>800</v>
          </cell>
          <cell r="C13" t="str">
            <v>Монтаж ВОЛС - Ростелеком</v>
          </cell>
        </row>
        <row r="14">
          <cell r="B14">
            <v>900</v>
          </cell>
          <cell r="C14" t="str">
            <v>Рекон.и тех.пер. ПС 330 кВ Лиски</v>
          </cell>
        </row>
        <row r="15">
          <cell r="B15">
            <v>1000</v>
          </cell>
          <cell r="C15" t="str">
            <v>ВЛ 500 кВ Фролово-Ростов с ПС Ростов</v>
          </cell>
        </row>
        <row r="16">
          <cell r="B16">
            <v>1100</v>
          </cell>
          <cell r="C16" t="str">
            <v>Расширение ПС 330 кВ Восточная(Ржевс)</v>
          </cell>
        </row>
        <row r="17">
          <cell r="B17">
            <v>1200</v>
          </cell>
          <cell r="C17" t="str">
            <v>ВЛ 330кВ ОРУ 330кВ Ондская-Петрозав.</v>
          </cell>
        </row>
        <row r="18">
          <cell r="B18">
            <v>1300</v>
          </cell>
          <cell r="C18" t="str">
            <v>ВЛ 500кВ Балаковская АЭС-Курдюм</v>
          </cell>
        </row>
        <row r="19">
          <cell r="B19">
            <v>1400</v>
          </cell>
          <cell r="C19" t="str">
            <v>ВЛ 500 кВ Курдюм-Фролово с ПС 500кВ</v>
          </cell>
        </row>
        <row r="20">
          <cell r="B20">
            <v>1500</v>
          </cell>
          <cell r="C20" t="str">
            <v>ВЛ 220 кВ Амурская-Благовещенская</v>
          </cell>
        </row>
        <row r="21">
          <cell r="B21">
            <v>1600</v>
          </cell>
          <cell r="C21" t="str">
            <v>ВЛ 500 кВ Костромская ГРЭС-Н.Новгор.</v>
          </cell>
        </row>
        <row r="22">
          <cell r="B22">
            <v>1700</v>
          </cell>
          <cell r="C22" t="str">
            <v>ПС 330 Новгородская</v>
          </cell>
        </row>
        <row r="23">
          <cell r="B23">
            <v>7600</v>
          </cell>
          <cell r="C23" t="str">
            <v>Электропередача 330/400 кВ с расширением и рек. ВПК</v>
          </cell>
        </row>
        <row r="24">
          <cell r="B24">
            <v>3512</v>
          </cell>
          <cell r="C24" t="str">
            <v>Амурская ЛОТ-2</v>
          </cell>
        </row>
        <row r="25">
          <cell r="B25">
            <v>3513</v>
          </cell>
          <cell r="C25" t="str">
            <v>Благовещенск-Сириус</v>
          </cell>
        </row>
        <row r="26">
          <cell r="B26">
            <v>3514</v>
          </cell>
          <cell r="C26" t="str">
            <v>ПС Хехцир</v>
          </cell>
        </row>
        <row r="27">
          <cell r="B27">
            <v>3516</v>
          </cell>
          <cell r="C27" t="str">
            <v>Асиновская-Назрань</v>
          </cell>
        </row>
        <row r="28">
          <cell r="B28">
            <v>3517</v>
          </cell>
          <cell r="C28" t="str">
            <v>Сиваки</v>
          </cell>
        </row>
        <row r="29">
          <cell r="B29">
            <v>3518</v>
          </cell>
          <cell r="C29" t="str">
            <v>Фрунзенская</v>
          </cell>
        </row>
        <row r="30">
          <cell r="B30">
            <v>3519</v>
          </cell>
          <cell r="C30" t="str">
            <v>ПС 500кВ Владивосток</v>
          </cell>
        </row>
        <row r="31">
          <cell r="B31">
            <v>3520</v>
          </cell>
          <cell r="C31" t="str">
            <v>ВОЛС Москва-Ростов</v>
          </cell>
        </row>
        <row r="32">
          <cell r="B32">
            <v>3521</v>
          </cell>
          <cell r="C32" t="str">
            <v>Объекты Мосэнерго</v>
          </cell>
        </row>
        <row r="33">
          <cell r="B33">
            <v>3522</v>
          </cell>
          <cell r="C33" t="str">
            <v>Внешнее энергоснабжение МНПП (Ксентово-Ярославль)</v>
          </cell>
        </row>
        <row r="34">
          <cell r="B34">
            <v>3523</v>
          </cell>
          <cell r="C34" t="str">
            <v>ПС 500 кВ Бескудниково</v>
          </cell>
        </row>
        <row r="35">
          <cell r="B35">
            <v>3524</v>
          </cell>
          <cell r="C35" t="str">
            <v>Радуга ПС 500 кВ</v>
          </cell>
        </row>
        <row r="36">
          <cell r="B36">
            <v>3525</v>
          </cell>
          <cell r="C36" t="str">
            <v>ПС 330 кВ Колпино</v>
          </cell>
        </row>
        <row r="37">
          <cell r="B37">
            <v>3526</v>
          </cell>
          <cell r="C37" t="str">
            <v>ВЛ 500 кВ Гусиноозерская ГРЭС - Чита</v>
          </cell>
        </row>
        <row r="38">
          <cell r="B38">
            <v>3527</v>
          </cell>
          <cell r="C38" t="str">
            <v>ВЛ 500 кВ Барабинск - Таврическая</v>
          </cell>
        </row>
        <row r="39">
          <cell r="B39">
            <v>3528</v>
          </cell>
          <cell r="C39" t="str">
            <v>ПС 500 кВ Чагино</v>
          </cell>
        </row>
        <row r="40">
          <cell r="B40">
            <v>3529</v>
          </cell>
          <cell r="C40" t="str">
            <v>Строительство ПП-220 Партизанск</v>
          </cell>
        </row>
        <row r="41">
          <cell r="B41">
            <v>3530</v>
          </cell>
          <cell r="C41" t="str">
            <v>Дополнительное соглашение 
(по ПС 750 кВ Ленинградская) 
при условии его заключения
с соблюдением указанной рентабельности</v>
          </cell>
        </row>
        <row r="42">
          <cell r="B42">
            <v>3531</v>
          </cell>
          <cell r="C42" t="str">
            <v>Дополнительное соглашение 
(по ПС 330 кВ Новгородская) 
при условии его заключения
с соблюдением указанной рентабельности</v>
          </cell>
        </row>
        <row r="43">
          <cell r="B43">
            <v>3532</v>
          </cell>
          <cell r="C43" t="str">
            <v>Дополнительное соглашение 
(по ПС Хехцир) 
при условии его заключения
с соблюдением указанной рентабельности</v>
          </cell>
        </row>
        <row r="44">
          <cell r="B44">
            <v>14100</v>
          </cell>
          <cell r="C44" t="str">
            <v>ПС 500 "Хабаровская"</v>
          </cell>
        </row>
        <row r="45">
          <cell r="B45">
            <v>14200</v>
          </cell>
          <cell r="C45" t="str">
            <v>ЛЭП 220 "Тында-Нерюнгри"</v>
          </cell>
        </row>
        <row r="46">
          <cell r="B46">
            <v>14300</v>
          </cell>
          <cell r="C46" t="str">
            <v>"Тверская ТЭЦ"</v>
          </cell>
        </row>
        <row r="47">
          <cell r="B47">
            <v>14400</v>
          </cell>
          <cell r="C47" t="str">
            <v>ОАО "Ростелеком" Центр</v>
          </cell>
        </row>
        <row r="48">
          <cell r="B48">
            <v>14500</v>
          </cell>
          <cell r="C48" t="str">
            <v>ПС "Михайловская"</v>
          </cell>
        </row>
        <row r="49">
          <cell r="B49">
            <v>14600</v>
          </cell>
          <cell r="C49" t="str">
            <v>ПС "Бологое"</v>
          </cell>
        </row>
        <row r="50">
          <cell r="B50">
            <v>14700</v>
          </cell>
          <cell r="C50" t="str">
            <v>ОАО "Псковэнерго" ПС 73</v>
          </cell>
        </row>
        <row r="51">
          <cell r="B51">
            <v>14800</v>
          </cell>
          <cell r="C51" t="str">
            <v>"МЭС Северо-Запада" Новгородская ПМЭС</v>
          </cell>
        </row>
        <row r="52">
          <cell r="B52">
            <v>14900</v>
          </cell>
          <cell r="C52" t="str">
            <v>ОАО "Ставропольэнерго" Реконструкция ВЛ 0,4/110</v>
          </cell>
        </row>
        <row r="53">
          <cell r="B53">
            <v>15000</v>
          </cell>
          <cell r="C53" t="str">
            <v>"Центросвар"</v>
          </cell>
        </row>
        <row r="54">
          <cell r="B54">
            <v>15100</v>
          </cell>
          <cell r="C54" t="str">
            <v>"Тверэнерго" Реконструкция</v>
          </cell>
        </row>
        <row r="55">
          <cell r="B55">
            <v>15200</v>
          </cell>
          <cell r="C55" t="str">
            <v>"Липецкэнерго" Реконструкция</v>
          </cell>
        </row>
        <row r="56">
          <cell r="B56">
            <v>15300</v>
          </cell>
          <cell r="C56" t="str">
            <v xml:space="preserve">ВЛ 500 "ПримГРЭС-Хабаровская" </v>
          </cell>
        </row>
        <row r="57">
          <cell r="B57">
            <v>15400</v>
          </cell>
          <cell r="C57" t="str">
            <v>"Дальневосточная ЖД" Реконс</v>
          </cell>
        </row>
        <row r="58">
          <cell r="B58">
            <v>15500</v>
          </cell>
          <cell r="C58" t="str">
            <v>"Новгородская ПМЭС"</v>
          </cell>
        </row>
        <row r="59">
          <cell r="B59">
            <v>15600</v>
          </cell>
          <cell r="C59" t="str">
            <v>"Псковэнерго" Реконст ПС</v>
          </cell>
        </row>
        <row r="60">
          <cell r="B60">
            <v>15700</v>
          </cell>
          <cell r="C60" t="str">
            <v>ПС 500 "Белый Раст" Реконс</v>
          </cell>
        </row>
        <row r="61">
          <cell r="B61">
            <v>15800</v>
          </cell>
          <cell r="C61" t="str">
            <v>"Электросетьсервис" Кап ремонт</v>
          </cell>
        </row>
        <row r="62">
          <cell r="B62">
            <v>15900</v>
          </cell>
          <cell r="C62" t="str">
            <v>БП ЭСС (кап ремонты)</v>
          </cell>
        </row>
        <row r="63">
          <cell r="B63">
            <v>16000</v>
          </cell>
          <cell r="C63" t="str">
            <v>"МЭС Урала" Кап ремонт ПС и ВЛ</v>
          </cell>
        </row>
        <row r="64">
          <cell r="B64">
            <v>16100</v>
          </cell>
          <cell r="C64" t="str">
            <v>Пензаэнерго</v>
          </cell>
        </row>
        <row r="65">
          <cell r="B65">
            <v>16200</v>
          </cell>
          <cell r="C65" t="str">
            <v>"Куйбышевская ЖД" Реконс ПС</v>
          </cell>
        </row>
        <row r="66">
          <cell r="B66">
            <v>16300</v>
          </cell>
          <cell r="C66" t="str">
            <v>МЭС Волги Кап ремонт ПС и ВЛ</v>
          </cell>
        </row>
        <row r="67">
          <cell r="B67">
            <v>16400</v>
          </cell>
          <cell r="C67" t="str">
            <v>ПС Воронежская ВЛ 500 и 110 кВ</v>
          </cell>
        </row>
        <row r="68">
          <cell r="B68">
            <v>16450</v>
          </cell>
          <cell r="C68" t="str">
            <v>ОАО Ростелеком Северо-Запад</v>
          </cell>
        </row>
        <row r="69">
          <cell r="B69">
            <v>2000</v>
          </cell>
          <cell r="C69" t="str">
            <v>ПС Фрунзенская ВЛ 500 и 110 кВ</v>
          </cell>
        </row>
        <row r="70">
          <cell r="B70">
            <v>16452</v>
          </cell>
          <cell r="C70" t="str">
            <v xml:space="preserve">Реконструкция ВЛ10-110 кВ по аулу Эдельбай </v>
          </cell>
        </row>
        <row r="71">
          <cell r="B71">
            <v>787855</v>
          </cell>
          <cell r="C71" t="str">
            <v>ПС Калининская</v>
          </cell>
        </row>
        <row r="72">
          <cell r="B72">
            <v>787856</v>
          </cell>
          <cell r="C72" t="str">
            <v>ПС Сальская</v>
          </cell>
        </row>
        <row r="73">
          <cell r="B73">
            <v>1800</v>
          </cell>
          <cell r="C73" t="str">
            <v>ПС Машук</v>
          </cell>
        </row>
        <row r="74">
          <cell r="B74">
            <v>787858</v>
          </cell>
          <cell r="C74" t="str">
            <v>ПС Мантурово</v>
          </cell>
        </row>
        <row r="75">
          <cell r="B75">
            <v>787859</v>
          </cell>
          <cell r="C75" t="str">
            <v>ПС Кингисепская</v>
          </cell>
        </row>
        <row r="76">
          <cell r="B76">
            <v>787860</v>
          </cell>
          <cell r="C76" t="str">
            <v>ПС Восточная</v>
          </cell>
        </row>
        <row r="77">
          <cell r="B77">
            <v>787861</v>
          </cell>
          <cell r="C77" t="str">
            <v>ПС Сясь</v>
          </cell>
        </row>
        <row r="78">
          <cell r="B78">
            <v>787862</v>
          </cell>
          <cell r="C78" t="str">
            <v>ПС Ленинградская</v>
          </cell>
        </row>
        <row r="79">
          <cell r="B79">
            <v>787863</v>
          </cell>
          <cell r="C79" t="str">
            <v>Новолипецкий металлургический комбинат</v>
          </cell>
        </row>
        <row r="80">
          <cell r="B80">
            <v>787864</v>
          </cell>
          <cell r="C80" t="str">
            <v>Дальэнерго ремонт и реконс сетей</v>
          </cell>
        </row>
        <row r="81">
          <cell r="B81">
            <v>787865</v>
          </cell>
          <cell r="C81" t="str">
            <v>МЭС Юга</v>
          </cell>
        </row>
        <row r="82">
          <cell r="B82">
            <v>787866</v>
          </cell>
          <cell r="C82" t="str">
            <v>Карелэнерго</v>
          </cell>
        </row>
        <row r="83">
          <cell r="B83">
            <v>787867</v>
          </cell>
          <cell r="C83" t="str">
            <v>ОАО "Сибур-ПЭТФ"</v>
          </cell>
        </row>
        <row r="84">
          <cell r="B84">
            <v>787868</v>
          </cell>
          <cell r="C84" t="str">
            <v>ПРОСТОИ</v>
          </cell>
        </row>
        <row r="85">
          <cell r="B85">
            <v>787869</v>
          </cell>
          <cell r="C85" t="str">
            <v>Пермское ПМЭС "Вятка"</v>
          </cell>
        </row>
        <row r="86">
          <cell r="B86">
            <v>787870</v>
          </cell>
          <cell r="C86" t="str">
            <v>Киришская ГРЭС</v>
          </cell>
        </row>
        <row r="87">
          <cell r="B87">
            <v>787871</v>
          </cell>
          <cell r="C87" t="str">
            <v>ТО Компрессорных установок ВШВ</v>
          </cell>
        </row>
        <row r="88">
          <cell r="B88">
            <v>787872</v>
          </cell>
          <cell r="C88" t="str">
            <v>Ленэнерго ПС Гатчина ТО компрессорных установок</v>
          </cell>
        </row>
        <row r="89">
          <cell r="B89">
            <v>787873</v>
          </cell>
          <cell r="C89" t="str">
            <v>ЗАО ЛОИС</v>
          </cell>
        </row>
        <row r="90">
          <cell r="B90">
            <v>787874</v>
          </cell>
          <cell r="C90" t="str">
            <v>Липецкэнерго</v>
          </cell>
        </row>
        <row r="91">
          <cell r="B91">
            <v>787875</v>
          </cell>
          <cell r="C91" t="str">
            <v>Тверская КЭЧ</v>
          </cell>
        </row>
        <row r="92">
          <cell r="B92">
            <v>787881</v>
          </cell>
          <cell r="C92" t="str">
            <v>Обваловка фундаметов ВЛ-500 "Хабаровская - Комсомольская"</v>
          </cell>
        </row>
        <row r="93">
          <cell r="B93">
            <v>787878</v>
          </cell>
          <cell r="C93" t="str">
            <v>РП 220 кВ Волгодонск</v>
          </cell>
        </row>
        <row r="94">
          <cell r="B94">
            <v>787879</v>
          </cell>
          <cell r="C94" t="str">
            <v>ГТ ТЭЦ г.Элиста</v>
          </cell>
        </row>
        <row r="95">
          <cell r="B95">
            <v>787880</v>
          </cell>
          <cell r="C95" t="str">
            <v>ГТ ТЭЦ г.Тамбов</v>
          </cell>
        </row>
        <row r="96">
          <cell r="B96">
            <v>787882</v>
          </cell>
          <cell r="C96" t="str">
            <v xml:space="preserve">Противоаварий ная автоматика </v>
          </cell>
        </row>
        <row r="97">
          <cell r="B97">
            <v>787883</v>
          </cell>
          <cell r="C97" t="str">
            <v>Техперевооружение и реконструкция ПС "Хабаровская"</v>
          </cell>
        </row>
        <row r="98">
          <cell r="B98">
            <v>787884</v>
          </cell>
          <cell r="C98" t="str">
            <v>Целевые программы По замене ИОС</v>
          </cell>
        </row>
        <row r="99">
          <cell r="B99">
            <v>787877</v>
          </cell>
          <cell r="C99" t="str">
            <v>ПС ОКА</v>
          </cell>
        </row>
        <row r="100">
          <cell r="B100">
            <v>787888</v>
          </cell>
          <cell r="C100" t="str">
            <v>Тех.обслуживание сетей МЭС Юга</v>
          </cell>
        </row>
        <row r="101">
          <cell r="B101">
            <v>787889</v>
          </cell>
          <cell r="C101" t="str">
            <v>Ремонт сетей МЭС Юга</v>
          </cell>
        </row>
        <row r="102">
          <cell r="B102">
            <v>787885</v>
          </cell>
          <cell r="C102" t="str">
            <v xml:space="preserve"> Расширение ОРУ-500 ПримГРЭС с ПС-500 "Чугуевка"</v>
          </cell>
        </row>
        <row r="103">
          <cell r="B103">
            <v>787886</v>
          </cell>
          <cell r="C103" t="str">
            <v>Расширение ОРУ-500 ПримГРЭС с ПС-500 "Хехцир"</v>
          </cell>
        </row>
        <row r="104">
          <cell r="B104">
            <v>787890</v>
          </cell>
          <cell r="C104" t="str">
            <v>Расширение ОРУ-500 ПС "Хабаровская" яч.15</v>
          </cell>
        </row>
        <row r="105">
          <cell r="B105">
            <v>787891</v>
          </cell>
          <cell r="C105" t="str">
            <v>Обваловка фундаметов ВЛ-500 "Бурейская ГЭС" - "Хабаровская"</v>
          </cell>
        </row>
        <row r="106">
          <cell r="B106">
            <v>787892</v>
          </cell>
          <cell r="C106" t="str">
            <v>Возврат неликвидной дебиторки</v>
          </cell>
        </row>
        <row r="107">
          <cell r="B107">
            <v>787894</v>
          </cell>
          <cell r="C107" t="str">
            <v>ООО "Балтнефтепровод"</v>
          </cell>
        </row>
        <row r="108">
          <cell r="B108">
            <v>787895</v>
          </cell>
          <cell r="C108" t="str">
            <v>Липецкая городская энергетическая компания</v>
          </cell>
        </row>
        <row r="109">
          <cell r="B109">
            <v>787896</v>
          </cell>
          <cell r="C109" t="str">
            <v>ВЛ 330 Ленингр. АС - ПС Восточная (просека)</v>
          </cell>
        </row>
        <row r="110">
          <cell r="B110">
            <v>787893</v>
          </cell>
          <cell r="C110" t="str">
            <v>Химцех - текущий и кап.ремонт</v>
          </cell>
        </row>
        <row r="111">
          <cell r="B111">
            <v>787903</v>
          </cell>
          <cell r="C111" t="str">
            <v>ОАО "РЖД"</v>
          </cell>
        </row>
        <row r="112">
          <cell r="B112">
            <v>787904</v>
          </cell>
          <cell r="C112" t="str">
            <v>Тверская ХРУ</v>
          </cell>
        </row>
        <row r="113">
          <cell r="B113">
            <v>787902</v>
          </cell>
          <cell r="C113" t="str">
            <v>ВЛ-220 кВт Каширского участка</v>
          </cell>
        </row>
        <row r="114">
          <cell r="B114">
            <v>787901</v>
          </cell>
          <cell r="C114" t="str">
            <v>ООО "Энергомаш-Атоммаш"</v>
          </cell>
        </row>
        <row r="115">
          <cell r="B115">
            <v>787897</v>
          </cell>
          <cell r="C115" t="str">
            <v>ГТ ТЭЦ "Луч" г. Белгород</v>
          </cell>
        </row>
        <row r="116">
          <cell r="B116">
            <v>787898</v>
          </cell>
          <cell r="C116" t="str">
            <v>Сев-кав.ж.д.</v>
          </cell>
        </row>
        <row r="117">
          <cell r="B117">
            <v>787900</v>
          </cell>
          <cell r="C117" t="str">
            <v>Краснодарская ТЭЦ 2</v>
          </cell>
        </row>
        <row r="118">
          <cell r="B118">
            <v>787899</v>
          </cell>
          <cell r="C118" t="str">
            <v>Сочинские сети</v>
          </cell>
        </row>
        <row r="119">
          <cell r="B119">
            <v>787905</v>
          </cell>
          <cell r="C119" t="str">
            <v>ПС 330 кВ Новгородская</v>
          </cell>
        </row>
        <row r="120">
          <cell r="B120">
            <v>787906</v>
          </cell>
          <cell r="C120" t="str">
            <v>ВОЛС "Кызыл-Абакан"</v>
          </cell>
        </row>
        <row r="121">
          <cell r="B121">
            <v>787907</v>
          </cell>
          <cell r="C121" t="str">
            <v>Токсовская КЭЧ ЛенВо</v>
          </cell>
        </row>
        <row r="122">
          <cell r="B122">
            <v>2200</v>
          </cell>
          <cell r="C122" t="str">
            <v>ВЛ 500 кВ "Курган-Козырево"</v>
          </cell>
        </row>
        <row r="123">
          <cell r="B123">
            <v>787909</v>
          </cell>
          <cell r="C123" t="str">
            <v>ПС 330 кВ Машук</v>
          </cell>
        </row>
        <row r="124">
          <cell r="B124">
            <v>787910</v>
          </cell>
          <cell r="C124" t="str">
            <v>ПС 500 кВ Владивосток</v>
          </cell>
        </row>
        <row r="125">
          <cell r="B125">
            <v>787911</v>
          </cell>
          <cell r="C125" t="str">
            <v>РТС "Измайлово"</v>
          </cell>
        </row>
        <row r="126">
          <cell r="B126">
            <v>787912</v>
          </cell>
          <cell r="C126" t="str">
            <v>ЗРУ-110 кВ НЛМК</v>
          </cell>
        </row>
        <row r="127">
          <cell r="B127">
            <v>787913</v>
          </cell>
          <cell r="C127" t="str">
            <v>ПП Партизанск</v>
          </cell>
        </row>
        <row r="128">
          <cell r="B128">
            <v>787914</v>
          </cell>
          <cell r="C128" t="str">
            <v>ПС Амурская</v>
          </cell>
        </row>
        <row r="129">
          <cell r="B129">
            <v>787915</v>
          </cell>
          <cell r="C129" t="str">
            <v>ПС Давыдковская</v>
          </cell>
        </row>
        <row r="130">
          <cell r="B130">
            <v>787916</v>
          </cell>
          <cell r="C130" t="str">
            <v>Чистка просеки ВЛ500 кВ Бурейская ГЭС - Хабаровская</v>
          </cell>
        </row>
        <row r="131">
          <cell r="B131">
            <v>787917</v>
          </cell>
          <cell r="C131" t="str">
            <v>Ивановская ГРЭС</v>
          </cell>
        </row>
        <row r="132">
          <cell r="B132">
            <v>787918</v>
          </cell>
          <cell r="C132" t="str">
            <v>ТЭЦ 25 Мосэнерго</v>
          </cell>
        </row>
        <row r="133">
          <cell r="B133">
            <v>787919</v>
          </cell>
          <cell r="C133" t="str">
            <v>ПС 500 Чагино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OCK1"/>
      <sheetName val="ЭХЗ"/>
      <sheetName val="См 1 наруж.водопровод"/>
      <sheetName val="Цена"/>
      <sheetName val="Product"/>
      <sheetName val="Summary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Дополнительные параметры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С"/>
      <sheetName val="Справочник"/>
      <sheetName val="Прайс"/>
      <sheetName val="ПС Барсово"/>
      <sheetName val="ПС Варьеган"/>
      <sheetName val="Васильев"/>
      <sheetName val="Зима"/>
      <sheetName val="Кварц"/>
      <sheetName val="Кирьяновская"/>
      <sheetName val="ПС Комета"/>
      <sheetName val="Компрессорная"/>
      <sheetName val="Космос"/>
      <sheetName val="ПС КС-3"/>
      <sheetName val="Лас-еган"/>
      <sheetName val="Мачтовая"/>
      <sheetName val="Мегион"/>
      <sheetName val="Мираж"/>
      <sheetName val="Мирная"/>
      <sheetName val="Надежда"/>
      <sheetName val="Орбита"/>
      <sheetName val="Прогресс"/>
      <sheetName val="Северный Варьеган"/>
      <sheetName val="Топаз"/>
      <sheetName val="Урьевская"/>
      <sheetName val="Эмтор"/>
      <sheetName val="В работу 3"/>
      <sheetName val="В работу2"/>
      <sheetName val="В работу1"/>
      <sheetName val="В работу"/>
      <sheetName val="ПС Сотник"/>
      <sheetName val="ЦКУ"/>
      <sheetName val="ТКУ"/>
      <sheetName val="Шкаф учета"/>
    </sheetNames>
    <sheetDataSet>
      <sheetData sheetId="0" refreshError="1"/>
      <sheetData sheetId="1">
        <row r="1">
          <cell r="A1" t="str">
            <v>Оборудование</v>
          </cell>
          <cell r="B1" t="str">
            <v>шт</v>
          </cell>
          <cell r="C1" t="str">
            <v>Шкаф ЦКУ</v>
          </cell>
        </row>
        <row r="2">
          <cell r="A2" t="str">
            <v>Материалы</v>
          </cell>
          <cell r="B2" t="str">
            <v>кг</v>
          </cell>
          <cell r="C2" t="str">
            <v>Шкаф ТКУ-1</v>
          </cell>
        </row>
        <row r="3">
          <cell r="A3" t="str">
            <v>Программное обеспечение</v>
          </cell>
          <cell r="B3" t="str">
            <v>м</v>
          </cell>
          <cell r="C3" t="str">
            <v>Шкаф учета-1</v>
          </cell>
        </row>
        <row r="4">
          <cell r="A4" t="str">
            <v>Прочие</v>
          </cell>
          <cell r="B4" t="str">
            <v>т</v>
          </cell>
          <cell r="C4" t="str">
            <v>Прочее</v>
          </cell>
        </row>
        <row r="5">
          <cell r="A5" t="str">
            <v>Кабельная продукция</v>
          </cell>
          <cell r="B5" t="str">
            <v>компл</v>
          </cell>
          <cell r="C5" t="str">
            <v>Шкаф ТКУ-2</v>
          </cell>
        </row>
        <row r="6">
          <cell r="C6" t="str">
            <v>Шкаф учета-2</v>
          </cell>
        </row>
        <row r="7">
          <cell r="C7" t="str">
            <v>Шкаф ТКУ-3</v>
          </cell>
        </row>
        <row r="8">
          <cell r="C8" t="str">
            <v>Шкаф учета-3</v>
          </cell>
        </row>
      </sheetData>
      <sheetData sheetId="2">
        <row r="2">
          <cell r="A2" t="str">
            <v>Din-рейка NS 35/7,5</v>
          </cell>
        </row>
        <row r="3">
          <cell r="A3" t="str">
            <v>Din-рейка симметричная 35мм, 600мм</v>
          </cell>
        </row>
        <row r="4">
          <cell r="A4" t="str">
            <v>GSM-модем OnCell 3110</v>
          </cell>
        </row>
        <row r="5">
          <cell r="A5" t="str">
            <v>Автоматический выключатель 16А х-ка С</v>
          </cell>
        </row>
        <row r="6">
          <cell r="A6" t="str">
            <v>Автоматический выключатель 1А х-ка С</v>
          </cell>
        </row>
        <row r="7">
          <cell r="A7" t="str">
            <v>Автоматический выключатель 20А х-ка С</v>
          </cell>
        </row>
        <row r="8">
          <cell r="A8" t="str">
            <v>Автоматический выключатель 25А х-ка С</v>
          </cell>
        </row>
        <row r="9">
          <cell r="A9" t="str">
            <v>Автоматический выключатель 2А х-ка С</v>
          </cell>
        </row>
        <row r="10">
          <cell r="A10" t="str">
            <v>Автоматический выключатель 3А х-ка С</v>
          </cell>
        </row>
        <row r="11">
          <cell r="A11" t="str">
            <v>Автоматический выключатель 4 А х-ка С</v>
          </cell>
        </row>
        <row r="12">
          <cell r="A12" t="str">
            <v>Автоматический выключатель 40А х-ка С</v>
          </cell>
        </row>
        <row r="13">
          <cell r="A13" t="str">
            <v>Автоматический выключатель 6А х-ка С</v>
          </cell>
        </row>
        <row r="14">
          <cell r="A14" t="str">
            <v>Адаптер 3ЕВ (смещение назад на 100мм, для 19" профиля TS)</v>
          </cell>
        </row>
        <row r="15">
          <cell r="A15" t="str">
            <v>Адаптерный элемент 1ЕВ 19" (для TS)</v>
          </cell>
        </row>
        <row r="16">
          <cell r="A16" t="str">
            <v>Асинхронный сервер RS-232/522/485 в Ethernet Nport 6250</v>
          </cell>
        </row>
        <row r="17">
          <cell r="A17" t="str">
            <v>Асинхронный сервер RS-232/522/485 в Ethernet Nport 6450</v>
          </cell>
        </row>
        <row r="18">
          <cell r="A18" t="str">
            <v>Асинхронный сервер RS-232/522/485 в Ethernet Nport 6650</v>
          </cell>
        </row>
        <row r="19">
          <cell r="A19" t="str">
            <v>Бирка маркировочная тип 1</v>
          </cell>
        </row>
        <row r="20">
          <cell r="A20" t="str">
            <v>Блок питания 45W/2A</v>
          </cell>
        </row>
        <row r="21">
          <cell r="A21" t="str">
            <v>Блок питания АТ-4012</v>
          </cell>
        </row>
        <row r="22">
          <cell r="A22" t="str">
            <v>Боковые стенки на винтах (2 шт.)</v>
          </cell>
        </row>
        <row r="23">
          <cell r="A23" t="str">
            <v>Боковые стенки на винтах (для TS, TS-IT)</v>
          </cell>
        </row>
        <row r="24">
          <cell r="A24" t="str">
            <v>Винт самонарезающий с шлицем "звездочка" М5*10</v>
          </cell>
        </row>
        <row r="25">
          <cell r="A25" t="str">
            <v>Винт со шлицем "звездочка" М6*12</v>
          </cell>
        </row>
        <row r="26">
          <cell r="A26" t="str">
            <v>Дверь обзорная, с вентиляцией (1 шт.)</v>
          </cell>
        </row>
        <row r="27">
          <cell r="A27" t="str">
            <v>Зажим для кабеля 14-18мм</v>
          </cell>
        </row>
        <row r="28">
          <cell r="A28" t="str">
            <v>Зажим для кабеля 18-22мм</v>
          </cell>
        </row>
        <row r="29">
          <cell r="A29" t="str">
            <v>Зажим для кабеля 6-12мм</v>
          </cell>
        </row>
        <row r="30">
          <cell r="A30" t="str">
            <v>Зажим наборный проходной ЗН 24</v>
          </cell>
        </row>
        <row r="31">
          <cell r="A31" t="str">
            <v>Закладная гайка М6</v>
          </cell>
        </row>
        <row r="32">
          <cell r="A32" t="str">
            <v>Источник бесперебойного питания APC Smart-UPS RT 2000VA RM 230 V</v>
          </cell>
        </row>
        <row r="33">
          <cell r="A33" t="str">
            <v>Кабель оптический ОГЦ-4А-7кН</v>
          </cell>
        </row>
        <row r="34">
          <cell r="A34" t="str">
            <v>Кабель оптический ОТЦ-4А-2,7</v>
          </cell>
        </row>
        <row r="35">
          <cell r="A35" t="str">
            <v>Кабель питания PC-189-VDE-3M</v>
          </cell>
        </row>
        <row r="36">
          <cell r="A36" t="str">
            <v>Кабель промышленного интерфейса 2х2х0,6мм2</v>
          </cell>
        </row>
        <row r="37">
          <cell r="A37" t="str">
            <v>Кабель промышленного интерфейса 4х2х0,5мм2 FTP</v>
          </cell>
        </row>
        <row r="38">
          <cell r="A38" t="str">
            <v>Кабель промышленного интерфейса 4х2х0,5мм2 UTP</v>
          </cell>
        </row>
        <row r="39">
          <cell r="A39" t="str">
            <v>Кабель силовой 3х6мм2</v>
          </cell>
        </row>
        <row r="40">
          <cell r="A40" t="str">
            <v>Кабель силовой ВВГнгLS 2х1,5 мм2</v>
          </cell>
        </row>
        <row r="41">
          <cell r="A41" t="str">
            <v>Кабель силовой ВВГнгLS 3х2,5 мм2</v>
          </cell>
        </row>
        <row r="42">
          <cell r="A42" t="str">
            <v>Кабель силовой ВВГнгLS 3х4 мм2</v>
          </cell>
        </row>
        <row r="43">
          <cell r="A43" t="str">
            <v>Кабельная шина 4191.000</v>
          </cell>
        </row>
        <row r="44">
          <cell r="A44" t="str">
            <v>Кабельная шина 4192.000</v>
          </cell>
        </row>
        <row r="45">
          <cell r="A45" t="str">
            <v>Кабельный канал DKC/ ДКС 01134 Т1-Е 40*40 (RAL 7030)</v>
          </cell>
        </row>
        <row r="46">
          <cell r="A46" t="str">
            <v>Кабельный канал перфорированный 25х40мм</v>
          </cell>
        </row>
        <row r="47">
          <cell r="A47" t="str">
            <v>Кабельный канал перфорированный 60х80</v>
          </cell>
        </row>
        <row r="48">
          <cell r="A48" t="str">
            <v>Кабельный канал перфорированный для профиля TS (50мм)</v>
          </cell>
        </row>
        <row r="49">
          <cell r="A49" t="str">
            <v>Каркас шкафа с  дверью, задней стенкой, монтажной панелью, потолочной панелью, панелями основания, 2 монтажные перемычки по глубине.</v>
          </cell>
        </row>
        <row r="50">
          <cell r="A50" t="str">
            <v>Каркас шкафа с задней дверью, 19" передние монтажные профили, потолочной панелью, панелью основания, 2 монтажные перемычки по глубине.</v>
          </cell>
        </row>
        <row r="51">
          <cell r="A51" t="str">
            <v>Клемма проходная N синяя 2,5/5</v>
          </cell>
        </row>
        <row r="52">
          <cell r="A52" t="str">
            <v>Клемма проходная N синяя 6/8</v>
          </cell>
        </row>
        <row r="53">
          <cell r="A53" t="str">
            <v>Клемма проходная PE жел/зел. С контактом на DIN-рейку</v>
          </cell>
        </row>
        <row r="54">
          <cell r="A54" t="str">
            <v>Клемма проходная UT 2,5</v>
          </cell>
        </row>
        <row r="55">
          <cell r="A55" t="str">
            <v>Колпачки изолирующие RG-45 Boot-BL</v>
          </cell>
        </row>
        <row r="56">
          <cell r="A56" t="str">
            <v>Колпачки изолирующие RG-45 Boot-GN</v>
          </cell>
        </row>
        <row r="57">
          <cell r="A57" t="str">
            <v>Колпачки изолирующие RG-45 Boot-GY</v>
          </cell>
        </row>
        <row r="58">
          <cell r="A58" t="str">
            <v>Колпачки изолирующие RG-45 Boot-RD</v>
          </cell>
        </row>
        <row r="59">
          <cell r="A59" t="str">
            <v>Комплект деталей для защиты места сварки (гильзы 60 мм)</v>
          </cell>
        </row>
        <row r="60">
          <cell r="A60" t="str">
            <v xml:space="preserve">Комплект заземления, смонтированный </v>
          </cell>
        </row>
        <row r="61">
          <cell r="A61" t="str">
            <v>Концевая крышка D-UT 2,5/10</v>
          </cell>
        </row>
        <row r="62">
          <cell r="A62" t="str">
            <v>Коробка испытательная переходная ЛИМГ</v>
          </cell>
        </row>
        <row r="63">
          <cell r="A63" t="str">
            <v>Кросс оптический СПЛ-микрокросс-4-SC</v>
          </cell>
        </row>
        <row r="64">
          <cell r="A64" t="str">
            <v>Кросс оптический СПЛ-микрокросс-8-SC</v>
          </cell>
        </row>
        <row r="65">
          <cell r="A65" t="str">
            <v>Кросс стоечный СКРУ-M19-1U/P-C16/24-SC-(AD-SC-SM+PT-SM-SC-1)</v>
          </cell>
        </row>
        <row r="66">
          <cell r="A66" t="str">
            <v>Крышка для защиты компонентов от прикосновения и пыли AH-ME</v>
          </cell>
        </row>
        <row r="67">
          <cell r="A67" t="str">
            <v>Крышка короба DKC/ ДКС 01134 Т1-Е 40*40</v>
          </cell>
        </row>
        <row r="68">
          <cell r="A68" t="str">
            <v>Крышка торцевая КТ 4</v>
          </cell>
        </row>
        <row r="69">
          <cell r="A69" t="str">
            <v>Маркировка для клеммных модулей UC-TM</v>
          </cell>
        </row>
        <row r="70">
          <cell r="A70" t="str">
            <v>Медиа-конвертер Ethernet 10/100BaseTX в 100BaseFX (одномодовое оптоволокно)</v>
          </cell>
        </row>
        <row r="71">
          <cell r="A71" t="str">
            <v>Монтажная перемычка TS (вн.монтаж,дл. 600мм)</v>
          </cell>
        </row>
        <row r="72">
          <cell r="A72" t="str">
            <v>Монтажная перемычка TS (вн.монтаж,дл. 800мм) 4579.000</v>
          </cell>
        </row>
        <row r="73">
          <cell r="A73" t="str">
            <v>Монтажная перемычка TS (внеш.монтаж, дл. 800мм) 4697.000</v>
          </cell>
        </row>
        <row r="74">
          <cell r="A74" t="str">
            <v>Монтажное шасси TS 17х73 мм (внутр. монтаж, дл.600мм)</v>
          </cell>
        </row>
        <row r="75">
          <cell r="A75" t="str">
            <v>Наконечник штыревой круглый изолированный 1,5-2,5 мм2/НШкИ 2,5-12</v>
          </cell>
        </row>
        <row r="76">
          <cell r="A76" t="str">
            <v>Направляющие шины (для 19" профиля TS)</v>
          </cell>
        </row>
        <row r="77">
          <cell r="A77" t="str">
            <v xml:space="preserve">Ноутбук   15.6" HD/Intel Core i3-3120M 2.5GHz/4GB/500GB/GFGT710M 2GB/HM77/DVD/WiFi n/BT4.0/USB3.0/HDcam/5in1/6cell/2.6kg/W8/BLACK
</v>
          </cell>
        </row>
        <row r="78">
          <cell r="A78" t="str">
            <v>Опорная рейка APH-ME</v>
          </cell>
        </row>
        <row r="79">
          <cell r="A79" t="str">
            <v>Оптический патч-корд одномодовый</v>
          </cell>
        </row>
        <row r="80">
          <cell r="A80" t="str">
            <v>Оптический патч-корд одномодовый дуплексный</v>
          </cell>
        </row>
        <row r="81">
          <cell r="A81" t="str">
            <v>Оптический преобразователь АЕ2</v>
          </cell>
        </row>
        <row r="82">
          <cell r="A82" t="str">
            <v>Панели цоколя боковые, 100 мм 8601.065</v>
          </cell>
        </row>
        <row r="83">
          <cell r="A83" t="str">
            <v>Панели цоколя боковые, 100 мм 8601.085</v>
          </cell>
        </row>
        <row r="84">
          <cell r="A84" t="str">
            <v>Панель глухая 2ЕВ (для 19" профиля TS)</v>
          </cell>
        </row>
        <row r="85">
          <cell r="A85" t="str">
            <v xml:space="preserve">Передняя панель глухая 19" 1ЕВ  </v>
          </cell>
        </row>
        <row r="86">
          <cell r="A86" t="str">
            <v xml:space="preserve">Передняя панель глухая 19" 2ЕВ  </v>
          </cell>
        </row>
        <row r="87">
          <cell r="A87" t="str">
            <v>Перемычка FBS 10-5</v>
          </cell>
        </row>
        <row r="88">
          <cell r="A88" t="str">
            <v xml:space="preserve">Пигтейл (монтажный шнур)  </v>
          </cell>
        </row>
        <row r="89">
          <cell r="A89" t="str">
            <v>ПО Энергосфера</v>
          </cell>
        </row>
        <row r="90">
          <cell r="A90" t="str">
            <v>Поддон (для документации, 2ЕВ)</v>
          </cell>
        </row>
        <row r="91">
          <cell r="A91" t="str">
            <v>Прижим для С-образной рейки РЗ-1</v>
          </cell>
        </row>
        <row r="92">
          <cell r="A92" t="str">
            <v>Принтер Aficio SP 311DN</v>
          </cell>
        </row>
        <row r="93">
          <cell r="A93" t="str">
            <v>Провод 1,5 мм2</v>
          </cell>
        </row>
        <row r="94">
          <cell r="A94" t="str">
            <v>Провод 2,5 мм2</v>
          </cell>
        </row>
        <row r="95">
          <cell r="A95" t="str">
            <v>Провод гибкий 6мм2 ЖЗ</v>
          </cell>
        </row>
        <row r="96">
          <cell r="A96" t="str">
            <v>Провод ПуВ 1,5 синий</v>
          </cell>
        </row>
        <row r="97">
          <cell r="A97" t="str">
            <v>Провод ПуВ 1,5 черный</v>
          </cell>
        </row>
        <row r="98">
          <cell r="A98" t="str">
            <v>Провод ПуВ 2,5 белый</v>
          </cell>
        </row>
        <row r="99">
          <cell r="A99" t="str">
            <v>Провод ПуВ 2,5 желтый</v>
          </cell>
        </row>
        <row r="100">
          <cell r="A100" t="str">
            <v>Провод ПуВ 2,5 зеленый</v>
          </cell>
        </row>
        <row r="101">
          <cell r="A101" t="str">
            <v>Провод ПуВ 2,5 красный</v>
          </cell>
        </row>
        <row r="102">
          <cell r="A102" t="str">
            <v>Провод ПуВ 2,5 синий</v>
          </cell>
        </row>
        <row r="103">
          <cell r="A103" t="str">
            <v>Провод ПуГВ 1,5 синий</v>
          </cell>
        </row>
        <row r="104">
          <cell r="A104" t="str">
            <v>Провод ПуГВ 1,5 черный</v>
          </cell>
        </row>
        <row r="105">
          <cell r="A105" t="str">
            <v>Провод ПуГВ 2,5 белый</v>
          </cell>
        </row>
        <row r="106">
          <cell r="A106" t="str">
            <v>Провод ПуГВ 2,5 желтый</v>
          </cell>
        </row>
        <row r="107">
          <cell r="A107" t="str">
            <v>Провод ПуГВ 2,5 зеленый</v>
          </cell>
        </row>
        <row r="108">
          <cell r="A108" t="str">
            <v>Провод ПуГВ 2,5 красный</v>
          </cell>
        </row>
        <row r="109">
          <cell r="A109" t="str">
            <v>Провод ПуГВ 2,5 синий</v>
          </cell>
        </row>
        <row r="110">
          <cell r="A110" t="str">
            <v>Промышленный компьютер iRobo в комплекте с KVM-консолью, с предустановленной Windows 7, Office 2010 и Антивирусом Eset</v>
          </cell>
        </row>
        <row r="111">
          <cell r="A111" t="str">
            <v>Профиль для ввода кабеля, сзади (1 шт.)</v>
          </cell>
        </row>
        <row r="112">
          <cell r="A112" t="str">
            <v>Проходной соединитель, (для одномодового кабеля), simplex</v>
          </cell>
        </row>
        <row r="113">
          <cell r="A113" t="str">
            <v>Пружинные гайки М5</v>
          </cell>
        </row>
        <row r="114">
          <cell r="A114" t="str">
            <v>Разветвитель интерфейса ПР-3</v>
          </cell>
        </row>
        <row r="115">
          <cell r="A115" t="str">
            <v>Разветвитель интерфейса РК-1</v>
          </cell>
        </row>
        <row r="116">
          <cell r="A116" t="str">
            <v>Разделительный трансформатор однофазный 220/220 В</v>
          </cell>
        </row>
        <row r="117">
          <cell r="A117" t="str">
            <v>Разъем RJ-45</v>
          </cell>
        </row>
        <row r="118">
          <cell r="A118" t="str">
            <v>Разъем RJ45 PLUG-8P8C-U-C5</v>
          </cell>
        </row>
        <row r="119">
          <cell r="A119" t="str">
            <v>Разъем RJ-45 PLUG-8P8C-U-C5-SH</v>
          </cell>
        </row>
        <row r="120">
          <cell r="A120" t="str">
            <v>Разъем и корпус для разъема DB-9F</v>
          </cell>
        </row>
        <row r="121">
          <cell r="A121" t="str">
            <v xml:space="preserve">Регулировочные ножки </v>
          </cell>
        </row>
        <row r="122">
          <cell r="A122" t="str">
            <v>Рейка РЗ-1</v>
          </cell>
        </row>
        <row r="123">
          <cell r="A123" t="str">
            <v>Реле выбора фаз</v>
          </cell>
        </row>
        <row r="124">
          <cell r="A124" t="str">
            <v>Розетка щитовая</v>
          </cell>
        </row>
        <row r="125">
          <cell r="A125" t="str">
            <v>Розетка щитовая на Din-рейку</v>
          </cell>
        </row>
        <row r="126">
          <cell r="A126" t="str">
            <v>Самонарезающий винт с шестигранной головкой М5*10</v>
          </cell>
        </row>
        <row r="127">
          <cell r="A127" t="str">
            <v>Саморез со шпицем "Звездочка" 5*13</v>
          </cell>
        </row>
        <row r="128">
          <cell r="A128" t="str">
            <v>Секционная монтажная панель (500*300мм, для TS)</v>
          </cell>
        </row>
        <row r="129">
          <cell r="A129" t="str">
            <v>Система переключения питания</v>
          </cell>
        </row>
        <row r="130">
          <cell r="A130" t="str">
            <v>Скользящие гайки М5</v>
          </cell>
        </row>
        <row r="131">
          <cell r="A131" t="str">
            <v>Стопор оконечный безвинтовой</v>
          </cell>
        </row>
        <row r="132">
          <cell r="A132" t="str">
            <v>Счетчик A1802RALQ-P4GB-DW-4 (0,2S/0,5; 2xRS-485; 100-380В; 1(5)A)</v>
          </cell>
        </row>
        <row r="133">
          <cell r="A133" t="str">
            <v>Счетчик A1802RALQ-P4GB-DW-4 (0,2S/0,5; 2xRS-485; 100-380В; 5(10)A)</v>
          </cell>
        </row>
        <row r="134">
          <cell r="A134" t="str">
            <v>Счетчик A1820RLQ-P4GB-DW-4 (0,5S/1,0; 2xRS-485; 3x220/380В; 5(120)A)</v>
          </cell>
        </row>
        <row r="135">
          <cell r="A135" t="str">
            <v>Управляемый резервируемый Ethernet коммутатор EDS-518A-SS-SC</v>
          </cell>
        </row>
        <row r="136">
          <cell r="A136" t="str">
            <v>УСПД на базе ЭКОМ-3000  R-C100-TM-TE-G</v>
          </cell>
        </row>
        <row r="137">
          <cell r="A137" t="str">
            <v>УСПД на базе ЭКОМ-3000  R-C25-TM-TE-G</v>
          </cell>
        </row>
        <row r="138">
          <cell r="A138" t="str">
            <v>УСПД на базе ЭКОМ-3000  R-C50-TM-TE-G</v>
          </cell>
        </row>
        <row r="139">
          <cell r="A139" t="str">
            <v>Фланш-панель с мембраной 4 разм.</v>
          </cell>
        </row>
        <row r="140">
          <cell r="A140" t="str">
            <v xml:space="preserve">Центральная точка заземления </v>
          </cell>
        </row>
        <row r="141">
          <cell r="A141" t="str">
            <v>Шкаф IP 66 700х500х250 мм с монтажной панелью</v>
          </cell>
        </row>
        <row r="142">
          <cell r="A142" t="str">
            <v>Шнур оптический одномодовый L=2м</v>
          </cell>
        </row>
        <row r="143">
          <cell r="A143" t="str">
            <v>Элементы замка (для TS, TS-IT)</v>
          </cell>
        </row>
        <row r="144">
          <cell r="A144" t="str">
            <v>Элементы цоколя передние и задние, 100 мм 8601.605</v>
          </cell>
        </row>
        <row r="145">
          <cell r="A145" t="str">
            <v>Элементы цоколя передние и задние, 100 мм 8601.805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КП"/>
      <sheetName val="Свод"/>
      <sheetName val="1"/>
      <sheetName val="2"/>
      <sheetName val="3"/>
      <sheetName val="4"/>
      <sheetName val="5"/>
      <sheetName val="6"/>
      <sheetName val="7"/>
      <sheetName val="8"/>
      <sheetName val="9"/>
      <sheetName val="Эксперт"/>
      <sheetName val="ГГЦ_10"/>
      <sheetName val="ГПИ_11"/>
      <sheetName val="ГПИ_11 (1)"/>
      <sheetName val="ГПИ_11 (2)"/>
      <sheetName val="ГПИ_11 (3)"/>
      <sheetName val="ГПИ_11 (4)"/>
    </sheetNames>
    <sheetDataSet>
      <sheetData sheetId="0">
        <row r="15">
          <cell r="C15" t="str">
            <v>С.А. Романов</v>
          </cell>
        </row>
        <row r="19">
          <cell r="C19" t="str">
            <v>Заместитель генерального директора по капитальному строительству и ремонту А.И. Титов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  <sheetName val="Данные для расчёта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 данные"/>
      <sheetName val="РУ П"/>
      <sheetName val="ПА П"/>
      <sheetName val="МПА П"/>
      <sheetName val="РУ+ПА"/>
      <sheetName val="АСУ ТП"/>
      <sheetName val="Лист3"/>
    </sheetNames>
    <sheetDataSet>
      <sheetData sheetId="0">
        <row r="3">
          <cell r="I3">
            <v>3.05</v>
          </cell>
          <cell r="J3">
            <v>23.49</v>
          </cell>
        </row>
        <row r="15">
          <cell r="I15">
            <v>1</v>
          </cell>
        </row>
        <row r="73">
          <cell r="I73">
            <v>1.1000000000000001</v>
          </cell>
        </row>
        <row r="74">
          <cell r="Q74">
            <v>1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-2 (2)"/>
      <sheetName val="5-2 (2)"/>
      <sheetName val="Реестр"/>
      <sheetName val="с1"/>
      <sheetName val="с2"/>
      <sheetName val="с3"/>
      <sheetName val="ССР 3КВ 2011"/>
      <sheetName val="сср ира"/>
      <sheetName val="КГрафик"/>
      <sheetName val="КГрафик (2)"/>
      <sheetName val="1-1-К"/>
      <sheetName val="1-2"/>
      <sheetName val="1-3"/>
      <sheetName val="1-4"/>
      <sheetName val="1-5"/>
      <sheetName val="1-6"/>
      <sheetName val="1-7"/>
      <sheetName val="1-8"/>
      <sheetName val="5-2"/>
      <sheetName val="9-1"/>
      <sheetName val="9-2"/>
      <sheetName val="9-3"/>
      <sheetName val="12-1"/>
      <sheetName val="12-2"/>
      <sheetName val="12-3"/>
      <sheetName val="9-1(1)"/>
    </sheetNames>
    <sheetDataSet>
      <sheetData sheetId="0" refreshError="1"/>
      <sheetData sheetId="1" refreshError="1"/>
      <sheetData sheetId="2" refreshError="1"/>
      <sheetData sheetId="3">
        <row r="4">
          <cell r="I4">
            <v>7.41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"/>
      <sheetName val="дороги"/>
    </sheetNames>
    <sheetDataSet>
      <sheetData sheetId="0">
        <row r="23">
          <cell r="B23">
            <v>3.931</v>
          </cell>
        </row>
      </sheetData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Общ"/>
      <sheetName val="топография"/>
      <sheetName val="свод 2"/>
      <sheetName val="Смета"/>
      <sheetName val="Дог цена"/>
      <sheetName val="Переменные_и_константы"/>
      <sheetName val="Новый справочник БДР"/>
      <sheetName val="РС "/>
      <sheetName val="См3 СЦБ-зап"/>
      <sheetName val="БД"/>
      <sheetName val="СметаСводная Колпино"/>
      <sheetName val="const"/>
      <sheetName val="автоматизация Р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УТП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АСУТП(ПОЛН)"/>
      <sheetName val="Смета РД_ПД АИИСКУЭ (2)"/>
      <sheetName val="АСУ ТП Цветы ПД"/>
      <sheetName val="АСУ ТП Цветы РД"/>
      <sheetName val="АИИС КУЭ Цветы ПД"/>
      <sheetName val="АИИС КУЭ Цветы РД"/>
      <sheetName val="РЗА ПД"/>
      <sheetName val="РЗА РД"/>
      <sheetName val="РЗА РД ПАР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I72" t="str">
            <v xml:space="preserve">  </v>
          </cell>
        </row>
        <row r="73">
          <cell r="I73" t="str">
            <v>АС создается на действующем или реконструируемом объекте</v>
          </cell>
        </row>
        <row r="74">
          <cell r="I74" t="str">
            <v>АС создается с использованием зарубежных технических средств</v>
          </cell>
        </row>
        <row r="75">
          <cell r="I75" t="str">
            <v>В АС предусматриваются измерительные каналы, подлежащие метрологической аттестации</v>
          </cell>
        </row>
        <row r="76">
          <cell r="I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на действующем или реконструируемом объекте</v>
          </cell>
        </row>
        <row r="125">
          <cell r="B125" t="str">
            <v>АС создается с использованием зарубежных технических средств</v>
          </cell>
        </row>
        <row r="126">
          <cell r="B126" t="str">
            <v>Разработка технической документации на АС выполняется в связи с ее реконструкцией</v>
          </cell>
        </row>
        <row r="127">
          <cell r="B127" t="str">
            <v xml:space="preserve">  </v>
          </cell>
        </row>
      </sheetData>
      <sheetData sheetId="11" refreshError="1">
        <row r="2">
          <cell r="A2" t="str">
            <v>I квартал 2010</v>
          </cell>
        </row>
        <row r="3">
          <cell r="A3" t="str">
            <v>I квартал 2011</v>
          </cell>
        </row>
        <row r="4">
          <cell r="A4" t="str">
            <v>I квартал 2012</v>
          </cell>
        </row>
        <row r="5">
          <cell r="A5" t="str">
            <v>II квартал 2010</v>
          </cell>
        </row>
        <row r="6">
          <cell r="A6" t="str">
            <v>II квартал 2011</v>
          </cell>
        </row>
        <row r="7">
          <cell r="A7" t="str">
            <v>II квартал 2012</v>
          </cell>
        </row>
        <row r="8">
          <cell r="A8" t="str">
            <v>III квартал 2010</v>
          </cell>
        </row>
        <row r="9">
          <cell r="A9" t="str">
            <v>III квартал 2011</v>
          </cell>
        </row>
        <row r="10">
          <cell r="A10" t="str">
            <v>IV квартал 2010</v>
          </cell>
        </row>
        <row r="11">
          <cell r="A11" t="str">
            <v>IV квартал 2011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п АСУ ТП1 У-Кут"/>
      <sheetName val="5п АСУ ТП1 УИГЭС"/>
      <sheetName val="6п КУЭ1 У-Кут"/>
      <sheetName val="Показатели"/>
      <sheetName val="Индексы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ОПРОСЫ"/>
      <sheetName val="1 ССРСС баз "/>
      <sheetName val="2 ССРСС тек"/>
      <sheetName val="СР-1.3"/>
      <sheetName val="12 СР-1.8"/>
      <sheetName val="для ПЗ"/>
    </sheetNames>
    <sheetDataSet>
      <sheetData sheetId="0"/>
      <sheetData sheetId="1">
        <row r="18">
          <cell r="H18">
            <v>12.21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Справка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онсолидация"/>
      <sheetName val="Курс $"/>
      <sheetName val="к-ты"/>
      <sheetName val="выборка на22 июня"/>
      <sheetName val="Сводный СР"/>
      <sheetName val="ИМЯ"/>
      <sheetName val="Имя2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DATA"/>
      <sheetName val="ЛЧ Р"/>
      <sheetName val="шаблон"/>
      <sheetName val="СметаСводная Рыб"/>
      <sheetName val="хар_"/>
      <sheetName val="с1_"/>
      <sheetName val="выборка заказчик"/>
      <sheetName val="спр1"/>
      <sheetName val="ИД"/>
      <sheetName val="спецификация"/>
      <sheetName val="Общ"/>
      <sheetName val="смета проект"/>
      <sheetName val="терм.обез"/>
      <sheetName val="химреаг."/>
      <sheetName val="12"/>
      <sheetName val="оборуд_1"/>
      <sheetName val="Расчет_ССР"/>
      <sheetName val="(свод)"/>
      <sheetName val="D"/>
      <sheetName val="рбп"/>
      <sheetName val="Ресурсы"/>
      <sheetName val="Объекты"/>
      <sheetName val="СметаСводная_Рыб"/>
      <sheetName val="Списки"/>
      <sheetName val="исх-данные"/>
      <sheetName val="ЛС_РЕС"/>
      <sheetName val="Ограничения шаблон"/>
      <sheetName val="Ачинский НПЗ"/>
      <sheetName val="объемы"/>
      <sheetName val="Условия прокладки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BACT"/>
      <sheetName val="col 21169"/>
      <sheetName val="сводная"/>
      <sheetName val="Лист опроса"/>
      <sheetName val="Main list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Лист"/>
      <sheetName val="Производство электроэнергии"/>
      <sheetName val="Т11"/>
      <sheetName val="Т12"/>
      <sheetName val="Т7"/>
      <sheetName val="Команд ЛВС СМиУ"/>
      <sheetName val="Команд СКС Харовск"/>
      <sheetName val="баланс 9 98 ЛВС"/>
      <sheetName val="баланс 9 98 СКС"/>
      <sheetName val="база"/>
      <sheetName val="пдр"/>
      <sheetName val="шкаф"/>
      <sheetName val="прайс лист"/>
      <sheetName val="Параметры"/>
      <sheetName val="К"/>
      <sheetName val="calc"/>
      <sheetName val="id"/>
      <sheetName val="Валюты"/>
      <sheetName val="with project"/>
      <sheetName val="СТС "/>
      <sheetName val="СПРАВОЧНИКИ"/>
      <sheetName val="Развернутая себестоимость ОФ"/>
      <sheetName val="Развернутая себестоимость ОрФ"/>
      <sheetName val="Отчет ПЭО ОрФ"/>
      <sheetName val="15-27"/>
      <sheetName val="БЦ Пр"/>
      <sheetName val="БЦ ТЗ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Смета"/>
      <sheetName val="СметаСводная"/>
      <sheetName val="См3 СЦБ-зап"/>
      <sheetName val="Summary"/>
      <sheetName val="Зап-3- СЦБ"/>
      <sheetName val="13.1"/>
      <sheetName val="информация"/>
      <sheetName val="свод 2"/>
      <sheetName val="СметаСводная Рыб"/>
      <sheetName val="СметаСводная Колпино"/>
      <sheetName val="Лист1"/>
      <sheetName val="sapactivexlhiddensheet"/>
      <sheetName val="Данные для расчёта сметы"/>
      <sheetName val="Записка СЦБ"/>
      <sheetName val="Курс доллара"/>
      <sheetName val="Календарь новый"/>
      <sheetName val="Смета № 1 ИИ линия"/>
      <sheetName val="Лист опроса"/>
      <sheetName val="Общая часть"/>
      <sheetName val="Сводная"/>
      <sheetName val="Переменные и константы"/>
      <sheetName val="гидрология"/>
      <sheetName val="Калплан Кра"/>
      <sheetName val="Ачинский НПЗ"/>
      <sheetName val="мсн"/>
      <sheetName val="КП к ГК"/>
      <sheetName val="График"/>
      <sheetName val="изыскания 2"/>
      <sheetName val="См 1 наруж.водопровод"/>
      <sheetName val="Коэфф1."/>
      <sheetName val="смета СИД"/>
      <sheetName val="Параметры"/>
      <sheetName val="Дог цена"/>
      <sheetName val="ресурсная вед."/>
      <sheetName val="ИД1"/>
      <sheetName val="Хаттон 90.90 Femco"/>
      <sheetName val="свод1"/>
      <sheetName val="ИД"/>
      <sheetName val="р.Волхов"/>
      <sheetName val="кп"/>
      <sheetName val=""/>
      <sheetName val="свод 3"/>
      <sheetName val="КП НовоКов"/>
      <sheetName val="Сводная смета"/>
      <sheetName val="трубы"/>
      <sheetName val="СметаСводная 1 оч"/>
      <sheetName val="Землеотвод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Проектов (2007)"/>
      <sheetName val="Св"/>
      <sheetName val="1"/>
      <sheetName val="1 (2)"/>
      <sheetName val="1 (3)"/>
      <sheetName val="1 (4)"/>
      <sheetName val="1 (5)"/>
    </sheetNames>
    <sheetDataSet>
      <sheetData sheetId="0"/>
      <sheetData sheetId="1"/>
      <sheetData sheetId="2">
        <row r="12">
          <cell r="I12" t="str">
            <v xml:space="preserve">3.1. I степень </v>
          </cell>
        </row>
        <row r="13">
          <cell r="I13" t="str">
            <v xml:space="preserve">3.2. II степень </v>
          </cell>
        </row>
        <row r="14">
          <cell r="I14" t="str">
            <v xml:space="preserve">3.3. III степень </v>
          </cell>
        </row>
        <row r="15">
          <cell r="I15" t="str">
            <v xml:space="preserve">3.4. IV степень 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Смета"/>
      <sheetName val="Курс доллар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щая новая"/>
      <sheetName val="Расшифровка новая"/>
      <sheetName val="Схема"/>
      <sheetName val="КП"/>
      <sheetName val="блоки"/>
      <sheetName val="Дельта М"/>
      <sheetName val="АВП"/>
    </sheetNames>
    <sheetDataSet>
      <sheetData sheetId="0"/>
      <sheetData sheetId="1" refreshError="1">
        <row r="44">
          <cell r="G44">
            <v>1.7995454545454548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прил № 3 (2)"/>
      <sheetName val="9_глава"/>
      <sheetName val="Ф-10(с_оборуд)"/>
      <sheetName val="ЛЧ_Р"/>
      <sheetName val="Данные для расчёта сметы"/>
      <sheetName val="ЛС_РЕС"/>
      <sheetName val="3 Сл.-структура затрат"/>
      <sheetName val="8 слайд-Структура ЭМиМ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приложение № 32"/>
      <sheetName val="Расчет_БИ"/>
      <sheetName val="выборка на22 июня"/>
      <sheetName val="СВОДКА развязка 1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ИУС"/>
      <sheetName val="Аркопласт"/>
      <sheetName val="перераспред"/>
      <sheetName val="КС-6 ЦИУС перераспр"/>
      <sheetName val="перераспред Арк"/>
      <sheetName val="КС-6 Арк перераспр"/>
      <sheetName val="мат-лы сент справ"/>
      <sheetName val="Лист1"/>
      <sheetName val="Лист2"/>
      <sheetName val="Лист3"/>
      <sheetName val="Лист4"/>
      <sheetName val="остатки погрузка-перевозка"/>
      <sheetName val="ССР"/>
      <sheetName val="оборуд"/>
    </sheetNames>
    <sheetDataSet>
      <sheetData sheetId="0"/>
      <sheetData sheetId="1"/>
      <sheetData sheetId="2"/>
      <sheetData sheetId="3">
        <row r="128">
          <cell r="GR128">
            <v>47858854.159999996</v>
          </cell>
        </row>
        <row r="716">
          <cell r="GR716">
            <v>20679083</v>
          </cell>
        </row>
        <row r="1302">
          <cell r="GR1302">
            <v>29149710.699999999</v>
          </cell>
        </row>
        <row r="1870">
          <cell r="GR1870">
            <v>21228014.699999999</v>
          </cell>
        </row>
        <row r="3275">
          <cell r="GR3275">
            <v>7052470.5</v>
          </cell>
        </row>
        <row r="3680">
          <cell r="GR3680">
            <v>3161537.5</v>
          </cell>
        </row>
        <row r="3776">
          <cell r="GR3776">
            <v>48969149</v>
          </cell>
        </row>
        <row r="3927">
          <cell r="GR3927">
            <v>31246140</v>
          </cell>
        </row>
        <row r="3967">
          <cell r="GR3967">
            <v>9120400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 объектов"/>
      <sheetName val="Повтор"/>
      <sheetName val="Список_объектов"/>
    </sheetNames>
    <definedNames>
      <definedName name="Объекты" refersTo="='Список объектов'!$B$6:$C$418"/>
    </definedNames>
    <sheetDataSet>
      <sheetData sheetId="0" refreshError="1">
        <row r="6">
          <cell r="B6">
            <v>100</v>
          </cell>
          <cell r="C6" t="str">
            <v>ПС 500кВ Алюминиевая с заходами</v>
          </cell>
        </row>
        <row r="7">
          <cell r="B7">
            <v>200</v>
          </cell>
          <cell r="C7" t="str">
            <v>ВЛ 500кВ Бурейская ГЭС - ПС Хабаровск</v>
          </cell>
        </row>
        <row r="8">
          <cell r="B8">
            <v>300</v>
          </cell>
          <cell r="C8" t="str">
            <v>ПС 500кВ Мантурово с заходами</v>
          </cell>
        </row>
        <row r="9">
          <cell r="B9">
            <v>400</v>
          </cell>
          <cell r="C9" t="str">
            <v>КВПУ-5 ВЛ 400 кВ Выборг-Госграница, ВОЛП ВЛ ВПК-ПС Восточная</v>
          </cell>
        </row>
        <row r="10">
          <cell r="B10">
            <v>500</v>
          </cell>
          <cell r="C10" t="str">
            <v>Техперевооружение ПС 750кВ Ленинград</v>
          </cell>
        </row>
        <row r="11">
          <cell r="B11">
            <v>600</v>
          </cell>
          <cell r="C11" t="str">
            <v>Техперевооруж ПС 500/220 кВ Липецкая</v>
          </cell>
        </row>
        <row r="12">
          <cell r="B12">
            <v>700</v>
          </cell>
          <cell r="C12" t="str">
            <v>Программа мер по уст.работе Сочин.сетей</v>
          </cell>
        </row>
        <row r="13">
          <cell r="B13">
            <v>800</v>
          </cell>
          <cell r="C13" t="str">
            <v>Монтаж ВОЛС - Ростелеком</v>
          </cell>
        </row>
        <row r="14">
          <cell r="B14">
            <v>900</v>
          </cell>
          <cell r="C14" t="str">
            <v>Рекон.и тех.пер. ПС 330 кВ Лиски</v>
          </cell>
        </row>
        <row r="15">
          <cell r="B15">
            <v>1000</v>
          </cell>
          <cell r="C15" t="str">
            <v>ВЛ 500 кВ Фролово-Ростов с ПС Ростов</v>
          </cell>
        </row>
        <row r="16">
          <cell r="B16">
            <v>1100</v>
          </cell>
          <cell r="C16" t="str">
            <v>Расширение ПС 330 кВ Восточная(Ржевс)</v>
          </cell>
        </row>
        <row r="17">
          <cell r="B17">
            <v>1200</v>
          </cell>
          <cell r="C17" t="str">
            <v>ВЛ 330кВ ОРУ 330кВ Ондская-Петрозав.</v>
          </cell>
        </row>
        <row r="18">
          <cell r="B18">
            <v>1300</v>
          </cell>
          <cell r="C18" t="str">
            <v>ВЛ 500кВ Балаковская АЭС-Курдюм</v>
          </cell>
        </row>
        <row r="19">
          <cell r="B19">
            <v>1400</v>
          </cell>
          <cell r="C19" t="str">
            <v>ВЛ 500 кВ Курдюм-Фролово с ПС 500кВ</v>
          </cell>
        </row>
        <row r="20">
          <cell r="B20">
            <v>1500</v>
          </cell>
          <cell r="C20" t="str">
            <v>ВЛ 220 кВ Амурская-Благовещенская</v>
          </cell>
        </row>
        <row r="21">
          <cell r="B21">
            <v>1600</v>
          </cell>
          <cell r="C21" t="str">
            <v>ВЛ 500 кВ Костромская ГРЭС-Н.Новгор.</v>
          </cell>
        </row>
        <row r="22">
          <cell r="B22">
            <v>1700</v>
          </cell>
          <cell r="C22" t="str">
            <v>ПС 330 Новгородская</v>
          </cell>
        </row>
        <row r="23">
          <cell r="B23" t="str">
            <v>см. 200</v>
          </cell>
          <cell r="C23" t="str">
            <v>ВЛ-500 кВ Бурейская ГЭС-ПС Хабаровская</v>
          </cell>
        </row>
        <row r="24">
          <cell r="B24">
            <v>1800</v>
          </cell>
          <cell r="C24" t="str">
            <v>ПС-330 кВ Машук</v>
          </cell>
        </row>
        <row r="25">
          <cell r="B25">
            <v>1900</v>
          </cell>
          <cell r="C25" t="str">
            <v>ПС-500 кВ Воронежская</v>
          </cell>
        </row>
        <row r="26">
          <cell r="B26">
            <v>2000</v>
          </cell>
          <cell r="C26" t="str">
            <v>ПС-330 кВ Фрунзенская с заходами ВЛ 330 кВ и 110 кВ</v>
          </cell>
        </row>
        <row r="27">
          <cell r="B27">
            <v>2100</v>
          </cell>
          <cell r="C27" t="str">
            <v>Вынос ВЛ 500 кВ Кожухово</v>
          </cell>
        </row>
        <row r="28">
          <cell r="B28">
            <v>2200</v>
          </cell>
          <cell r="C28" t="str">
            <v>ВЛ 500 кВ Курган-Козырево</v>
          </cell>
        </row>
        <row r="29">
          <cell r="B29">
            <v>2300</v>
          </cell>
          <cell r="C29" t="str">
            <v>ОАО "Ярэнерго" ВЛ 10 кВ Яросл. эл. сетей</v>
          </cell>
        </row>
        <row r="30">
          <cell r="B30">
            <v>2400</v>
          </cell>
          <cell r="C30" t="str">
            <v>ОАО "Ярэнерго" ВЛ 10 кВ Ростовских эл. сетей</v>
          </cell>
        </row>
        <row r="31">
          <cell r="B31">
            <v>2500</v>
          </cell>
          <cell r="C31" t="str">
            <v>ОАО "Ярэнерго" ВЛ 35 кВ Ростовских эл. сетей</v>
          </cell>
        </row>
        <row r="32">
          <cell r="B32">
            <v>2600</v>
          </cell>
          <cell r="C32" t="str">
            <v>ОАО "Калугаэнерго" ВЭС водозабор в г. Людиново</v>
          </cell>
        </row>
        <row r="33">
          <cell r="B33">
            <v>2700</v>
          </cell>
          <cell r="C33" t="str">
            <v>ОАО "Белгородэнерго" ВЛ 110 кВ "Стрелецкая-Томаровка"</v>
          </cell>
        </row>
        <row r="34">
          <cell r="B34">
            <v>2800</v>
          </cell>
          <cell r="C34" t="str">
            <v>ОАО "Калугаэнерго" ВЛ-0,4-10 кВ</v>
          </cell>
        </row>
        <row r="35">
          <cell r="B35">
            <v>2900</v>
          </cell>
          <cell r="C35" t="str">
            <v>ОАО "Тулэнерго" ПС 110 кВ Кировская</v>
          </cell>
        </row>
        <row r="36">
          <cell r="B36">
            <v>3000</v>
          </cell>
          <cell r="C36" t="str">
            <v>ОАО "Тулэнерго" ПС 110 кВ Залеская</v>
          </cell>
        </row>
        <row r="37">
          <cell r="B37">
            <v>3100</v>
          </cell>
          <cell r="C37" t="str">
            <v>ОАО "Тулэнерго" ПС 220 кВ Северная</v>
          </cell>
        </row>
        <row r="38">
          <cell r="B38">
            <v>3200</v>
          </cell>
          <cell r="C38" t="str">
            <v>ЗАО СК "ЧАС", Тяговая ПС 220 кВ Коли</v>
          </cell>
        </row>
        <row r="39">
          <cell r="B39">
            <v>3300</v>
          </cell>
          <cell r="C39" t="str">
            <v>ОАО "Пикалевский глинозем", ПС№35 Пикал. Глинозем</v>
          </cell>
        </row>
        <row r="40">
          <cell r="B40">
            <v>3400</v>
          </cell>
          <cell r="C40" t="str">
            <v>ВЭС ТБФ ОАО "Троицкая бумажная фабрика"</v>
          </cell>
        </row>
        <row r="41">
          <cell r="B41">
            <v>3500</v>
          </cell>
          <cell r="C41" t="str">
            <v>ООО "ЛЕКОС+", Заходы на ПС Коньково</v>
          </cell>
        </row>
        <row r="42">
          <cell r="B42">
            <v>3600</v>
          </cell>
          <cell r="C42" t="str">
            <v>ПС 330 кВ Ржевская с заходами ВЛ (РД)</v>
          </cell>
        </row>
        <row r="43">
          <cell r="B43">
            <v>3700</v>
          </cell>
          <cell r="C43" t="str">
            <v>ПС 500 кВ  Алюминиевая с заходами ВЛ</v>
          </cell>
        </row>
        <row r="44">
          <cell r="B44" t="str">
            <v>см. 100</v>
          </cell>
          <cell r="C44" t="str">
            <v>ВЛ 500 кВ Алюминиевая РД</v>
          </cell>
        </row>
        <row r="45">
          <cell r="B45">
            <v>3900</v>
          </cell>
          <cell r="C45" t="str">
            <v>Реконструкция ПС 330кВ Калининская</v>
          </cell>
        </row>
        <row r="46">
          <cell r="B46" t="str">
            <v>см. 1800</v>
          </cell>
          <cell r="C46" t="str">
            <v>ПС 330 кВ Машук РД</v>
          </cell>
        </row>
        <row r="47">
          <cell r="B47" t="str">
            <v>см. 1000</v>
          </cell>
          <cell r="C47" t="str">
            <v>ВЛ 500 кВ Фроловская-Ростовская с ПС 500 кВ Ростовская</v>
          </cell>
        </row>
        <row r="48">
          <cell r="B48" t="str">
            <v>см. 1400</v>
          </cell>
          <cell r="C48" t="str">
            <v>ВЛ 500 кВ Курдюм-Фролово с реконстр. ПС кВ Фроловская</v>
          </cell>
        </row>
        <row r="49">
          <cell r="B49">
            <v>4300</v>
          </cell>
          <cell r="C49" t="str">
            <v>ПС 500 кВ Мантурово с заходами ВЛ 500 кВ Костр. АЭС-Вятка ПР</v>
          </cell>
        </row>
        <row r="50">
          <cell r="B50" t="str">
            <v>см. 300</v>
          </cell>
          <cell r="C50" t="str">
            <v>ПС 500 кВ Мантурово с заходами ВЛ 500 кВ Костр. АЭС-Вятка РД</v>
          </cell>
        </row>
        <row r="51">
          <cell r="B51">
            <v>4500</v>
          </cell>
          <cell r="C51" t="str">
            <v>ВЛ 750 кВ Курская АЭС-Елецкая (Борино)</v>
          </cell>
        </row>
        <row r="52">
          <cell r="B52">
            <v>4600</v>
          </cell>
          <cell r="C52" t="str">
            <v>Схема развития сетей 220 кВ и выше Череповецкого узла</v>
          </cell>
        </row>
        <row r="53">
          <cell r="B53">
            <v>4700</v>
          </cell>
          <cell r="C53" t="str">
            <v>Московское кольцо 500 кВ</v>
          </cell>
        </row>
        <row r="54">
          <cell r="B54">
            <v>4800</v>
          </cell>
          <cell r="C54" t="str">
            <v>ВЛ 500 кВ Барабинск-Таврическая с расшир. ПС 500 кВ Таврическая (корректировка проекта)</v>
          </cell>
        </row>
        <row r="55">
          <cell r="B55">
            <v>4900</v>
          </cell>
          <cell r="C55" t="str">
            <v>ВЛ 500 кВ Барабинск-Таврическая с расшир. ПС 500 кВ Таврическая (РД)</v>
          </cell>
        </row>
        <row r="56">
          <cell r="B56">
            <v>5000</v>
          </cell>
          <cell r="C56" t="str">
            <v>ВЛ 500 кВ Заря-Барабинская с ПС Барабинская</v>
          </cell>
        </row>
        <row r="57">
          <cell r="B57">
            <v>5100</v>
          </cell>
          <cell r="C57" t="str">
            <v>ВЛ 330 кВ Кольская АЭС-Княжегубская с ПС Княжегубская</v>
          </cell>
        </row>
        <row r="58">
          <cell r="B58">
            <v>5200</v>
          </cell>
          <cell r="C58" t="str">
            <v>Княжегубская Ондская ВЛ 330 кВ РД</v>
          </cell>
        </row>
        <row r="59">
          <cell r="B59" t="str">
            <v>см. 1200</v>
          </cell>
          <cell r="C59" t="str">
            <v>ВЛ 330 кВ Ондская ГЭС-Петрозаводск</v>
          </cell>
        </row>
        <row r="60">
          <cell r="B60">
            <v>5400</v>
          </cell>
          <cell r="C60" t="str">
            <v>ВЛ 330 кВ Ленинградская АЭС-Приморск-Выборг</v>
          </cell>
        </row>
        <row r="61">
          <cell r="B61">
            <v>5500</v>
          </cell>
          <cell r="C61" t="str">
            <v>ВЛ 110 кВ для выдачи мощности Калининградской ТЭЦ-2 ПР</v>
          </cell>
        </row>
        <row r="62">
          <cell r="B62">
            <v>5600</v>
          </cell>
          <cell r="C62" t="str">
            <v>ВЛ 110 кВ для выдачи мощности Калининградской ТЭЦ-2 РД</v>
          </cell>
        </row>
        <row r="63">
          <cell r="B63">
            <v>5700</v>
          </cell>
          <cell r="C63" t="str">
            <v>ПС 330 кВ Машук корректировка ПР</v>
          </cell>
        </row>
        <row r="64">
          <cell r="B64" t="str">
            <v>см. 1300</v>
          </cell>
          <cell r="C64" t="str">
            <v>ВЛ 500 кВ Балаковская АЭС-Курдюм</v>
          </cell>
        </row>
        <row r="65">
          <cell r="B65" t="str">
            <v>см. 2200</v>
          </cell>
          <cell r="C65" t="str">
            <v>ВЛ 500 кВ Курган-Козырево</v>
          </cell>
        </row>
        <row r="66">
          <cell r="B66">
            <v>6000</v>
          </cell>
          <cell r="C66" t="str">
            <v>Реконструкция ПС 500 кВ Шагол</v>
          </cell>
        </row>
        <row r="67">
          <cell r="B67" t="str">
            <v>см. 1500</v>
          </cell>
          <cell r="C67" t="str">
            <v>ВЛ 220 кВ Амурская-Благовещенская</v>
          </cell>
        </row>
        <row r="68">
          <cell r="B68">
            <v>6200</v>
          </cell>
          <cell r="C68" t="str">
            <v>ПС 500 кВ Красноярская</v>
          </cell>
        </row>
        <row r="69">
          <cell r="B69">
            <v>6300</v>
          </cell>
          <cell r="C69" t="str">
            <v>ПС 500 кВ Камала</v>
          </cell>
        </row>
        <row r="70">
          <cell r="B70">
            <v>6400</v>
          </cell>
          <cell r="C70" t="str">
            <v>Прочие объекты ФСК</v>
          </cell>
        </row>
        <row r="71">
          <cell r="B71">
            <v>6500</v>
          </cell>
          <cell r="C71" t="str">
            <v>ПС Весенняя (Омскэнерго)</v>
          </cell>
        </row>
        <row r="72">
          <cell r="B72">
            <v>6600</v>
          </cell>
          <cell r="C72" t="str">
            <v>ПС Норси (Кстово)</v>
          </cell>
        </row>
        <row r="73">
          <cell r="B73">
            <v>6700</v>
          </cell>
          <cell r="C73" t="str">
            <v>Прочие объекты не ФСК</v>
          </cell>
        </row>
        <row r="74">
          <cell r="B74" t="str">
            <v>см. 2000</v>
          </cell>
          <cell r="C74" t="str">
            <v>Реконструкция ПС Фрунзенская</v>
          </cell>
        </row>
        <row r="75">
          <cell r="B75">
            <v>6900</v>
          </cell>
          <cell r="C75" t="str">
            <v>ВЛ 750 кВ Калининская АЭС - Череповец с ПС 750 кВ "Череповецкая" договор ЦН-04-04-СМ/03 от 22.04.2003г</v>
          </cell>
        </row>
        <row r="76">
          <cell r="B76" t="str">
            <v>см. 600</v>
          </cell>
          <cell r="C76" t="str">
            <v>Техперевооружение ПС 500/220кВ Липецкая договора на 2005г нет</v>
          </cell>
        </row>
        <row r="77">
          <cell r="B77" t="str">
            <v>см. 900</v>
          </cell>
          <cell r="C77" t="str">
            <v>Реконструкциия ПС 330кВ Лиски договор № 0210-35-01-СМ/04 от01.03.2004г</v>
          </cell>
        </row>
        <row r="78">
          <cell r="B78" t="str">
            <v>см. 3900</v>
          </cell>
          <cell r="C78" t="str">
            <v>Реконструкция ПС 330кВ Калининская</v>
          </cell>
        </row>
        <row r="79">
          <cell r="B79" t="str">
            <v>см. 300</v>
          </cell>
          <cell r="C79" t="str">
            <v>ПС 500кВ Мантурово с заходами ВЛ 500кВ Костромская АЭС - Вятка</v>
          </cell>
        </row>
        <row r="80">
          <cell r="B80" t="str">
            <v>см. 200</v>
          </cell>
          <cell r="C80" t="str">
            <v>ВЛ 500 кВ Бурейская ГЭС - ПС Хабаровская</v>
          </cell>
        </row>
        <row r="81">
          <cell r="B81" t="str">
            <v>см. 5100</v>
          </cell>
          <cell r="C81" t="str">
            <v>ВЛ 330кВ Кольская АЭС - Княжегубская</v>
          </cell>
        </row>
        <row r="82">
          <cell r="B82">
            <v>7600</v>
          </cell>
          <cell r="C82" t="str">
            <v>Электропередача 330/400 кВ с расширением и рек. ВПК</v>
          </cell>
        </row>
        <row r="83">
          <cell r="B83">
            <v>7700</v>
          </cell>
          <cell r="C83" t="str">
            <v>Реконструкция объектов МЭС СЗ ВЛ 330 и 750 кВ</v>
          </cell>
        </row>
        <row r="84">
          <cell r="B84">
            <v>7800</v>
          </cell>
          <cell r="C84" t="str">
            <v>Реконструкция ПС 330кВ Советск</v>
          </cell>
        </row>
        <row r="85">
          <cell r="B85" t="str">
            <v>см. 500</v>
          </cell>
          <cell r="C85" t="str">
            <v xml:space="preserve">Техперевооружение ПС 750кВ Ленинградская </v>
          </cell>
        </row>
        <row r="86">
          <cell r="B86" t="str">
            <v>см. 5600</v>
          </cell>
          <cell r="C86" t="str">
            <v>ВЛ 110кВ ТЭЦ-2 -ПС Гвардейск, ТЭЦ-2-ПС Центральная, ТЭЦ2 - ПС Северная Договор№013204-042 от 16.09.04 доп.согл.№1 от 19.10.04</v>
          </cell>
        </row>
        <row r="87">
          <cell r="B87" t="str">
            <v>см. 400</v>
          </cell>
          <cell r="C87" t="str">
            <v>Монтаж ВОЛС Выборг-Госграница</v>
          </cell>
        </row>
        <row r="88">
          <cell r="B88" t="str">
            <v>см. 100</v>
          </cell>
          <cell r="C88" t="str">
            <v>ПС 500кВ "Алюминиевая" с заходами ВЛ 500кВ "Абакан-Алюминиевая" и ВЛ 500кВ Означенное-Алюминиевая</v>
          </cell>
        </row>
        <row r="89">
          <cell r="B89">
            <v>8300</v>
          </cell>
          <cell r="C89" t="str">
            <v xml:space="preserve">Реконструкция ВЛ 6,35,110,220,330 кВ со строительством обходных ВЛ. Участок КАД от Приморского до московского шоссеЛОТ 4  - Дог № 24/ПТО/02 от 25 06 2003 г.Доп сог № </v>
          </cell>
        </row>
        <row r="90">
          <cell r="B90">
            <v>8400</v>
          </cell>
          <cell r="C90" t="str">
            <v>Переустройство ВЛ 220,110кВ на пересечении С Российским проспектом</v>
          </cell>
        </row>
        <row r="91">
          <cell r="B91">
            <v>8500</v>
          </cell>
          <cell r="C91" t="str">
            <v>ВЛ 110кВ № 107 ПС04 Черняховск - Гусевская ТЭЦ договор 013104-013 от 24.06.04г</v>
          </cell>
        </row>
        <row r="92">
          <cell r="B92">
            <v>8600</v>
          </cell>
          <cell r="C92" t="str">
            <v>ВЛ 110кВ № 156 ПС0-34 Правдинск - ПС 0-50 Договор 013104-014 от24.06.04</v>
          </cell>
        </row>
        <row r="93">
          <cell r="B93">
            <v>8700</v>
          </cell>
          <cell r="C93" t="str">
            <v>Реконструкция 5-ти ПС ОАО Янтарьэнерго</v>
          </cell>
        </row>
        <row r="94">
          <cell r="B94">
            <v>8800</v>
          </cell>
          <cell r="C94" t="str">
            <v>Реконструкция ВЛ 110кВ "Суоярви-Лоймола" ОАО Карелэнерго</v>
          </cell>
        </row>
        <row r="95">
          <cell r="B95">
            <v>8900</v>
          </cell>
          <cell r="C95" t="str">
            <v>ПС 35/10 кВ "Толвуя" ОАО Карелэнерго</v>
          </cell>
        </row>
        <row r="96">
          <cell r="B96">
            <v>9000</v>
          </cell>
          <cell r="C96" t="str">
            <v>ПС 35/10 кВ "Сумской Посад" ОАО Карелэнерго</v>
          </cell>
        </row>
        <row r="97">
          <cell r="B97">
            <v>9100</v>
          </cell>
          <cell r="C97" t="str">
            <v>Реконструкция ВЛ Архангельские и Плесецкие эл. сети</v>
          </cell>
        </row>
        <row r="98">
          <cell r="B98">
            <v>9200</v>
          </cell>
          <cell r="C98" t="str">
            <v>ЛОТ 3.2 ВЛ 330/110кВ</v>
          </cell>
        </row>
        <row r="99">
          <cell r="B99">
            <v>9300</v>
          </cell>
          <cell r="C99" t="str">
            <v>ВЛ 35 кВ для электроснабжения торг. компл. Адамант</v>
          </cell>
        </row>
        <row r="100">
          <cell r="B100" t="str">
            <v>см. 800</v>
          </cell>
          <cell r="C100" t="str">
            <v>Монтаж ВОЛС 2000кМ</v>
          </cell>
        </row>
        <row r="101">
          <cell r="B101">
            <v>9500</v>
          </cell>
          <cell r="C101" t="str">
            <v>Реконструкция ВЛ 35кВ ПС-8 Лесная речка</v>
          </cell>
        </row>
        <row r="102">
          <cell r="B102">
            <v>9600</v>
          </cell>
          <cell r="C102" t="str">
            <v>Техперевооружение ВЛ35 кВ Вельгийская-2</v>
          </cell>
        </row>
        <row r="103">
          <cell r="B103">
            <v>9700</v>
          </cell>
          <cell r="C103" t="str">
            <v>Реконструкция ВЛ 35кВ от ПС Пономаревская</v>
          </cell>
        </row>
        <row r="104">
          <cell r="B104">
            <v>9800</v>
          </cell>
          <cell r="C104" t="str">
            <v>Установка радиомачты на ПС Федово</v>
          </cell>
        </row>
        <row r="105">
          <cell r="B105">
            <v>9900</v>
          </cell>
          <cell r="C105" t="str">
            <v>Ремонт ВЛ 10кВ Холмогоры</v>
          </cell>
        </row>
        <row r="106">
          <cell r="B106">
            <v>10000</v>
          </cell>
          <cell r="C106" t="str">
            <v>ВЛ 35 кВ Лахта</v>
          </cell>
        </row>
        <row r="107">
          <cell r="B107">
            <v>10100</v>
          </cell>
          <cell r="C107" t="str">
            <v>ВЛ 110кВ Старая Русса - Холм</v>
          </cell>
        </row>
        <row r="108">
          <cell r="B108">
            <v>10200</v>
          </cell>
          <cell r="C108" t="str">
            <v>Большие переходы через р.Амур и Амурскую протоку</v>
          </cell>
        </row>
        <row r="109">
          <cell r="B109">
            <v>10300</v>
          </cell>
          <cell r="C109" t="str">
            <v>ВЛ 110кВ Беломорск - Нюхча</v>
          </cell>
        </row>
        <row r="110">
          <cell r="B110">
            <v>10400</v>
          </cell>
          <cell r="C110" t="str">
            <v>ВЛ 35кВ Пельгорская 2 этап</v>
          </cell>
        </row>
        <row r="111">
          <cell r="B111">
            <v>10500</v>
          </cell>
          <cell r="C111" t="str">
            <v>Реконструкция КАД ЛОТ3</v>
          </cell>
        </row>
        <row r="112">
          <cell r="B112">
            <v>10600</v>
          </cell>
          <cell r="C112" t="str">
            <v>ВЭС лесоп. з-да п.Импилахта</v>
          </cell>
        </row>
        <row r="113">
          <cell r="B113">
            <v>10700</v>
          </cell>
          <cell r="C113" t="str">
            <v>ВЭС лесоп. з-да п.Неболчи</v>
          </cell>
        </row>
        <row r="114">
          <cell r="B114">
            <v>10800</v>
          </cell>
          <cell r="C114" t="str">
            <v>ВЛ 220кВ Дунайский пр.</v>
          </cell>
        </row>
        <row r="115">
          <cell r="B115">
            <v>10900</v>
          </cell>
          <cell r="C115" t="str">
            <v>Переустр. ВЛ 110кВ К-8 в р-не примык. КАД к а/м Россия</v>
          </cell>
        </row>
        <row r="116">
          <cell r="B116">
            <v>11000</v>
          </cell>
          <cell r="C116" t="str">
            <v>Переустр. ВЛ 110кВ Обух. 1/2 и Обух 3/4</v>
          </cell>
        </row>
        <row r="117">
          <cell r="B117">
            <v>11100</v>
          </cell>
          <cell r="C117" t="str">
            <v>ВЛ 110кВ Колп.8 - Лнс (Вит.пр.)</v>
          </cell>
        </row>
        <row r="118">
          <cell r="B118">
            <v>11200</v>
          </cell>
          <cell r="C118" t="str">
            <v>ВЛ110кВ ВЭС Лобского карьера</v>
          </cell>
        </row>
        <row r="119">
          <cell r="B119">
            <v>11300</v>
          </cell>
          <cell r="C119" t="str">
            <v>Переустройство ВЛ 110 кВ на обходе г.Луга</v>
          </cell>
        </row>
        <row r="120">
          <cell r="B120">
            <v>11400</v>
          </cell>
          <cell r="C120" t="str">
            <v>Строит работы на ОРУ ГТ - ТЭЦ В.Новгород</v>
          </cell>
        </row>
        <row r="121">
          <cell r="B121">
            <v>11500</v>
          </cell>
          <cell r="C121" t="str">
            <v>Кап. ремонт а/д Кола на уч. 292км -312 км</v>
          </cell>
        </row>
        <row r="122">
          <cell r="B122">
            <v>11600</v>
          </cell>
          <cell r="C122" t="str">
            <v>ПС 500кВ Беркут с заходами ВЛ 500, 220, 110кВ</v>
          </cell>
        </row>
        <row r="123">
          <cell r="B123">
            <v>11700</v>
          </cell>
          <cell r="C123" t="str">
            <v>РЗА ВЛ 750кВ Калининская АЭС - Череповец</v>
          </cell>
        </row>
        <row r="124">
          <cell r="B124">
            <v>11800</v>
          </cell>
          <cell r="C124" t="str">
            <v>Установка 4х трансформаторов ОМ -0,63/10</v>
          </cell>
        </row>
        <row r="125">
          <cell r="B125">
            <v>11900</v>
          </cell>
          <cell r="C125" t="str">
            <v>Эл снаб карьера Прионежского ГАББРО-Диабаза</v>
          </cell>
        </row>
        <row r="126">
          <cell r="B126">
            <v>12000</v>
          </cell>
          <cell r="C126" t="str">
            <v>ВОЛС на уч. Благовещенск - погранпереход Россия-Китай</v>
          </cell>
        </row>
        <row r="127">
          <cell r="B127">
            <v>12100</v>
          </cell>
          <cell r="C127" t="str">
            <v>ВЛ 35кВ  для газопровода Петрозаводск - Кондопога</v>
          </cell>
        </row>
        <row r="128">
          <cell r="B128">
            <v>12200</v>
          </cell>
          <cell r="C128" t="str">
            <v>Рек. линии эл. передачи 35кВ ГПП-3 - ЭСПЦ</v>
          </cell>
        </row>
        <row r="129">
          <cell r="B129">
            <v>12300</v>
          </cell>
          <cell r="C129" t="str">
            <v>Постановка Л-214 под напряжение 220кВ</v>
          </cell>
        </row>
        <row r="130">
          <cell r="B130">
            <v>12400</v>
          </cell>
          <cell r="C130" t="str">
            <v>Установка бетонного крыльца у Храма Серафима Саровского</v>
          </cell>
        </row>
        <row r="131">
          <cell r="B131">
            <v>12500</v>
          </cell>
          <cell r="C131" t="str">
            <v>Ликвид. ав. сит. на ВЛ 35 кВ Л-69п/97п "Шокша-Шолтозеро"</v>
          </cell>
        </row>
        <row r="132">
          <cell r="B132">
            <v>12600</v>
          </cell>
          <cell r="C132" t="str">
            <v>Замена гасителей вибрации на ВЛ 330 кВ (Л-416, Л-417)</v>
          </cell>
        </row>
        <row r="133">
          <cell r="B133">
            <v>12700</v>
          </cell>
          <cell r="C133" t="str">
            <v>Монтаж ВОЛС ПС Хабароская- Хехцир-Приморская ГРЭС</v>
          </cell>
        </row>
        <row r="134">
          <cell r="B134">
            <v>12800</v>
          </cell>
          <cell r="C134" t="str">
            <v xml:space="preserve">Реконструкция заземлений опор ВЛ 330кВ </v>
          </cell>
        </row>
        <row r="135">
          <cell r="B135">
            <v>12900</v>
          </cell>
          <cell r="C135" t="str">
            <v>Подвеска ОПН на ВЛ 400кВ Линке1, Линке 2</v>
          </cell>
        </row>
        <row r="136">
          <cell r="B136">
            <v>13000</v>
          </cell>
          <cell r="C136" t="str">
            <v>ВЛ 110кВ Октябрьская</v>
          </cell>
        </row>
        <row r="137">
          <cell r="B137">
            <v>13100</v>
          </cell>
          <cell r="C137" t="str">
            <v>Авар. восстановление ВЛ 220кВ Л-203 ПС19 Медвежьегорск - ГЭС Ондская</v>
          </cell>
        </row>
        <row r="138">
          <cell r="B138">
            <v>13200</v>
          </cell>
          <cell r="C138" t="str">
            <v>ВЛ 102,103 опора №62 Маткожинская ГЭС</v>
          </cell>
        </row>
        <row r="139">
          <cell r="B139">
            <v>13300</v>
          </cell>
          <cell r="C139" t="str">
            <v>Переходы через пролив Ялгуба</v>
          </cell>
        </row>
        <row r="140">
          <cell r="B140">
            <v>13400</v>
          </cell>
          <cell r="C140" t="str">
            <v>ВЛ 10кВ переход через р. Онега</v>
          </cell>
        </row>
        <row r="141">
          <cell r="B141">
            <v>13500</v>
          </cell>
          <cell r="C141" t="str">
            <v>ВЛ 35 кВ Боброво-1 установка доп. опоры в пролете № 5-6</v>
          </cell>
        </row>
        <row r="142">
          <cell r="B142">
            <v>13600</v>
          </cell>
          <cell r="C142" t="str">
            <v>Переход ВЛ10кВ через а/д Арх.-Вологда</v>
          </cell>
        </row>
        <row r="143">
          <cell r="B143">
            <v>13700</v>
          </cell>
          <cell r="C143" t="str">
            <v>Переход ВЛ10кВ через а/д Арх.-Карпогоры</v>
          </cell>
        </row>
        <row r="144">
          <cell r="B144">
            <v>13800</v>
          </cell>
          <cell r="C144" t="str">
            <v>Монтаж радиомачты на ПС 110кВ Угзеньга</v>
          </cell>
        </row>
        <row r="145">
          <cell r="B145">
            <v>13900</v>
          </cell>
          <cell r="C145" t="str">
            <v>ВЛ 220кВ Луч-2</v>
          </cell>
        </row>
        <row r="146">
          <cell r="B146">
            <v>14000</v>
          </cell>
          <cell r="C146" t="str">
            <v>Установка 2-го трансформатора 110/15/6 кВ ГРЭС-2</v>
          </cell>
        </row>
        <row r="147">
          <cell r="B147">
            <v>8200</v>
          </cell>
          <cell r="C147" t="str">
            <v>ВЛ 6 кВ для ОАО "Дорстроймеханизация" (2-х цепн.)</v>
          </cell>
        </row>
        <row r="148">
          <cell r="B148">
            <v>14100</v>
          </cell>
          <cell r="C148" t="str">
            <v>ПС 500 "Хабаровская"</v>
          </cell>
        </row>
        <row r="149">
          <cell r="B149">
            <v>14200</v>
          </cell>
          <cell r="C149" t="str">
            <v>ЛЭП 220 "Тында-Нерюнгри"</v>
          </cell>
        </row>
        <row r="150">
          <cell r="B150">
            <v>14300</v>
          </cell>
          <cell r="C150" t="str">
            <v>"Тверская ТЭЦ"</v>
          </cell>
        </row>
        <row r="151">
          <cell r="B151">
            <v>14400</v>
          </cell>
          <cell r="C151" t="str">
            <v>ОАО "Ростелеком" Центр</v>
          </cell>
        </row>
        <row r="152">
          <cell r="B152">
            <v>14500</v>
          </cell>
          <cell r="C152" t="str">
            <v>ПС "Михайловская"</v>
          </cell>
        </row>
        <row r="153">
          <cell r="B153">
            <v>14600</v>
          </cell>
          <cell r="C153" t="str">
            <v>ПС "Бологое"</v>
          </cell>
        </row>
        <row r="154">
          <cell r="B154">
            <v>14700</v>
          </cell>
          <cell r="C154" t="str">
            <v>ОАО "Псковэнерго" ПС 73</v>
          </cell>
        </row>
        <row r="155">
          <cell r="B155">
            <v>14800</v>
          </cell>
          <cell r="C155" t="str">
            <v>"МЭС Северо-Запада" Новгородская ПМЭС</v>
          </cell>
        </row>
        <row r="156">
          <cell r="B156">
            <v>14900</v>
          </cell>
          <cell r="C156" t="str">
            <v>ОАО "Ставропольэнерго" Реконструкция ВЛ 0,4/110</v>
          </cell>
        </row>
        <row r="157">
          <cell r="B157">
            <v>15000</v>
          </cell>
          <cell r="C157" t="str">
            <v>"Центросвар"</v>
          </cell>
        </row>
        <row r="158">
          <cell r="B158">
            <v>15100</v>
          </cell>
          <cell r="C158" t="str">
            <v>"Тверэнерго" Реконструкция</v>
          </cell>
        </row>
        <row r="159">
          <cell r="B159">
            <v>15200</v>
          </cell>
          <cell r="C159" t="str">
            <v>"Липецкэнерго" Реконструкция</v>
          </cell>
        </row>
        <row r="160">
          <cell r="B160">
            <v>15300</v>
          </cell>
          <cell r="C160" t="str">
            <v xml:space="preserve">ВЛ 500 "ПримГРЭС-Хабаровская" </v>
          </cell>
        </row>
        <row r="161">
          <cell r="B161">
            <v>15400</v>
          </cell>
          <cell r="C161" t="str">
            <v>"Дальневосточная ЖД" Реконс</v>
          </cell>
        </row>
        <row r="162">
          <cell r="B162">
            <v>15500</v>
          </cell>
          <cell r="C162" t="str">
            <v>"Новгородская ПМЭС"</v>
          </cell>
        </row>
        <row r="163">
          <cell r="B163">
            <v>15600</v>
          </cell>
          <cell r="C163" t="str">
            <v>"Псковэнерго" Реконст ПС</v>
          </cell>
        </row>
        <row r="164">
          <cell r="B164">
            <v>15700</v>
          </cell>
          <cell r="C164" t="str">
            <v>ПС 500 "Белый Раст" Реконс</v>
          </cell>
        </row>
        <row r="165">
          <cell r="B165">
            <v>15800</v>
          </cell>
          <cell r="C165" t="str">
            <v>"Электросетьсервис" Кап ремонт</v>
          </cell>
        </row>
        <row r="166">
          <cell r="B166">
            <v>15900</v>
          </cell>
          <cell r="C166" t="str">
            <v>БП ЭСС (кап ремонты)</v>
          </cell>
        </row>
        <row r="167">
          <cell r="B167">
            <v>16000</v>
          </cell>
          <cell r="C167" t="str">
            <v>"МЭС Урала" Кап ремонт ПС и ВЛ</v>
          </cell>
        </row>
        <row r="168">
          <cell r="B168">
            <v>16100</v>
          </cell>
          <cell r="C168" t="str">
            <v>Пензаэнерго</v>
          </cell>
        </row>
        <row r="169">
          <cell r="B169">
            <v>16200</v>
          </cell>
          <cell r="C169" t="str">
            <v>"Куйбышевская ЖД" Реконс ПС</v>
          </cell>
        </row>
        <row r="170">
          <cell r="B170">
            <v>16300</v>
          </cell>
          <cell r="C170" t="str">
            <v>МЭС Волги Кап ремонт ПС и ВЛ</v>
          </cell>
        </row>
        <row r="171">
          <cell r="B171">
            <v>16400</v>
          </cell>
          <cell r="C171" t="str">
            <v>ПС Воронежская ВЛ 500 и 110 кВ</v>
          </cell>
        </row>
        <row r="172">
          <cell r="B172">
            <v>16450</v>
          </cell>
          <cell r="C172" t="str">
            <v>ОАО Ростелеком Северо-Запад</v>
          </cell>
        </row>
        <row r="173">
          <cell r="B173">
            <v>16451</v>
          </cell>
          <cell r="C173" t="str">
            <v>ПС Фрунзенская ВЛ 500 и 110 кВ</v>
          </cell>
        </row>
        <row r="174">
          <cell r="B174">
            <v>16452</v>
          </cell>
          <cell r="C174" t="str">
            <v xml:space="preserve">Реконструкция ВЛ10-110 кВ по аулу Эдельбай </v>
          </cell>
        </row>
        <row r="175">
          <cell r="B175">
            <v>16500</v>
          </cell>
          <cell r="C175" t="str">
            <v xml:space="preserve">ПС 500 Ново-Анжерская     </v>
          </cell>
        </row>
        <row r="176">
          <cell r="B176">
            <v>16600</v>
          </cell>
          <cell r="C176" t="str">
            <v>Реконструкция ВЛ- 110 кВ Стрижевое-В</v>
          </cell>
        </row>
        <row r="177">
          <cell r="B177">
            <v>16700</v>
          </cell>
          <cell r="C177" t="str">
            <v>Усиление фундаментов ВЛ-500кВ (Л551)</v>
          </cell>
        </row>
        <row r="178">
          <cell r="B178">
            <v>16800</v>
          </cell>
          <cell r="C178" t="str">
            <v>ВЛ 220 кВ ГПП-2 с/н</v>
          </cell>
        </row>
        <row r="179">
          <cell r="B179">
            <v>16900</v>
          </cell>
          <cell r="C179" t="str">
            <v>ВЛ 220 кВ РП 220кВ Волгодонск -Сальск</v>
          </cell>
        </row>
        <row r="180">
          <cell r="B180">
            <v>17000</v>
          </cell>
          <cell r="C180" t="str">
            <v>ПС 330/110/10 кВ Грозный</v>
          </cell>
        </row>
        <row r="181">
          <cell r="B181">
            <v>17100</v>
          </cell>
          <cell r="C181" t="str">
            <v>ОАО "Нурэнерго" ВЛ 110</v>
          </cell>
        </row>
        <row r="182">
          <cell r="B182">
            <v>17200</v>
          </cell>
          <cell r="C182" t="str">
            <v>Вынос Линии с  Кантышского карьера</v>
          </cell>
        </row>
        <row r="183">
          <cell r="B183">
            <v>17300</v>
          </cell>
          <cell r="C183" t="str">
            <v>Радиомачты для сотовых компаний</v>
          </cell>
        </row>
        <row r="184">
          <cell r="B184">
            <v>17400</v>
          </cell>
          <cell r="C184" t="str">
            <v>Предполагаемые обьекты</v>
          </cell>
        </row>
        <row r="185">
          <cell r="B185">
            <v>17500</v>
          </cell>
          <cell r="C185" t="str">
            <v>Прочие объекты ФСК</v>
          </cell>
        </row>
        <row r="186">
          <cell r="B186">
            <v>17501</v>
          </cell>
          <cell r="C186" t="str">
            <v>Пересчет коэффициента по Волгодонск-Сальск по 2005 году</v>
          </cell>
        </row>
        <row r="187">
          <cell r="B187">
            <v>17502</v>
          </cell>
          <cell r="C187" t="str">
            <v>ВЛ-10кВ в Карагандинской и Восточно-Кеугс. обл. (???)</v>
          </cell>
        </row>
        <row r="188">
          <cell r="B188">
            <v>17504</v>
          </cell>
          <cell r="C188" t="str">
            <v>Вынос линий в Чечне</v>
          </cell>
        </row>
        <row r="189">
          <cell r="B189">
            <v>17505</v>
          </cell>
          <cell r="C189" t="str">
            <v>Вынос ВЛ 500 кВ и 330 кВ с Кантышевского карьера</v>
          </cell>
        </row>
        <row r="190">
          <cell r="B190">
            <v>17506</v>
          </cell>
          <cell r="C190" t="str">
            <v>Объекты Кубань-Энерго</v>
          </cell>
        </row>
        <row r="191">
          <cell r="B191">
            <v>17507</v>
          </cell>
          <cell r="C191" t="str">
            <v>Объекты Ставрополь-Энерго</v>
          </cell>
        </row>
        <row r="192">
          <cell r="B192">
            <v>17508</v>
          </cell>
          <cell r="C192" t="str">
            <v>Объекты Калмык-Энерго</v>
          </cell>
        </row>
        <row r="193">
          <cell r="B193">
            <v>17509</v>
          </cell>
          <cell r="C193" t="str">
            <v>Подстанция Царев (Астрахань-Энерго)</v>
          </cell>
        </row>
        <row r="194">
          <cell r="B194">
            <v>17510</v>
          </cell>
          <cell r="C194" t="str">
            <v>Пересчет коэффициента по Нурэнерго за 2004 год</v>
          </cell>
        </row>
        <row r="195">
          <cell r="B195" t="str">
            <v>см. 200</v>
          </cell>
          <cell r="C195" t="str">
            <v>ВЛ 500кВ БурейскаяГЭС-Хабаровская</v>
          </cell>
        </row>
        <row r="196">
          <cell r="B196" t="str">
            <v>см. 1500</v>
          </cell>
          <cell r="C196" t="str">
            <v>ВЛ 220кВ Амурская-Благовещенская</v>
          </cell>
        </row>
        <row r="197">
          <cell r="B197">
            <v>17700</v>
          </cell>
          <cell r="C197" t="str">
            <v>ВЛ 500кВ Дальневосточная-Владивосток</v>
          </cell>
        </row>
        <row r="198">
          <cell r="B198">
            <v>17800</v>
          </cell>
          <cell r="C198" t="str">
            <v>Заход-выход ВЛ 220кВ Селихино-Высокогорная на ПС Уктур. ПС Уктур 220/35/10 кВ Уктур с ПСЖ</v>
          </cell>
        </row>
        <row r="199">
          <cell r="B199">
            <v>17900</v>
          </cell>
          <cell r="C199" t="str">
            <v>ВЛ 220кВ Варваровка-Тамбовка-Благовещенск с реконструкцией ПС Тамбовка</v>
          </cell>
        </row>
        <row r="200">
          <cell r="B200">
            <v>18000</v>
          </cell>
          <cell r="C200" t="str">
            <v>Капитальный ремонт ВЛ 35кВ Огоджа-Софийск</v>
          </cell>
        </row>
        <row r="201">
          <cell r="B201">
            <v>18100</v>
          </cell>
          <cell r="C201" t="str">
            <v>Реконструкция распределительных сетей 10/04 кВ</v>
          </cell>
        </row>
        <row r="202">
          <cell r="B202">
            <v>18200</v>
          </cell>
          <cell r="C202" t="str">
            <v>ВЛ 220кВ ПримГрэс-Хабаровская</v>
          </cell>
        </row>
        <row r="203">
          <cell r="B203">
            <v>18300</v>
          </cell>
          <cell r="C203" t="str">
            <v>Прочие</v>
          </cell>
        </row>
        <row r="204">
          <cell r="B204">
            <v>1</v>
          </cell>
          <cell r="C204" t="str">
            <v>Разработка рабочей документации и осуществление авторского надзора строительства здания КРУЭ 220кВ РТС "Строгино"</v>
          </cell>
        </row>
        <row r="205">
          <cell r="B205">
            <v>2</v>
          </cell>
          <cell r="C205" t="str">
            <v>Полный комплекс инжиниринговых разработок по рабочему проекту "Строительство электростанции в составе одного блока ПГУ мощностью 450 МВт в Республике Молдова</v>
          </cell>
        </row>
        <row r="206">
          <cell r="B206">
            <v>3</v>
          </cell>
          <cell r="C206" t="str">
            <v>Выполнение рабочего проекта по строительству ОРУ 6/35кВ на площадке Игольско-Талового месторождения</v>
          </cell>
        </row>
        <row r="207">
          <cell r="B207">
            <v>4</v>
          </cell>
          <cell r="C207" t="str">
            <v>Разработка рабочей документации на строительство ТЭС мощностью 450 МВт в Республике Молдова</v>
          </cell>
        </row>
        <row r="208">
          <cell r="B208">
            <v>5</v>
          </cell>
          <cell r="C208" t="str">
            <v>Разработка рабочей документации по реконструкция ТЭЦ ФГУП "Сибирский химический комбинат"</v>
          </cell>
        </row>
        <row r="209">
          <cell r="B209">
            <v>6</v>
          </cell>
          <cell r="C209" t="str">
            <v>Разработка рабочей документации по строительству главного корпуса РТС "Строгино"</v>
          </cell>
        </row>
        <row r="210">
          <cell r="B210">
            <v>7</v>
          </cell>
          <cell r="C210" t="str">
            <v>Ввод в эксплуатацию энергоблока № 1 мощностью 800МВт Талимарджанской ТЭС</v>
          </cell>
        </row>
        <row r="211">
          <cell r="B211">
            <v>8</v>
          </cell>
          <cell r="C211" t="str">
            <v>Модернизация и ввод в эксплуатацию АСУ ТП энергоблока № 4 200 МВт Тюменской ТЭЦ-2</v>
          </cell>
        </row>
        <row r="212">
          <cell r="B212">
            <v>9</v>
          </cell>
          <cell r="C212" t="str">
            <v>Эксплуатация энергоблока № 1 мощностью 800 МВт Талимарджанской ТЭС, включая основное и вспомогательное оборудование, системы управления, инженерные сети и коммуникации  в пределах зоны обслуживания</v>
          </cell>
        </row>
        <row r="213">
          <cell r="B213">
            <v>10</v>
          </cell>
          <cell r="C213" t="str">
            <v>Реконструкция Тюменской ТЭЦ-1 блок № 2, 220МВт</v>
          </cell>
        </row>
        <row r="214">
          <cell r="B214" t="str">
            <v>см. 16500</v>
          </cell>
          <cell r="C214" t="str">
            <v>Строительство ПС 500 кВ "Ново Анжерская"</v>
          </cell>
        </row>
        <row r="215">
          <cell r="B215">
            <v>12</v>
          </cell>
          <cell r="C215" t="str">
            <v>Строительство ПС 500 кВ "Барабинская"</v>
          </cell>
        </row>
        <row r="216">
          <cell r="B216">
            <v>13</v>
          </cell>
          <cell r="C216" t="str">
            <v>Строительство электростанции для собственных нужд на Двуреченском месторождении</v>
          </cell>
        </row>
        <row r="217">
          <cell r="B217">
            <v>14</v>
          </cell>
          <cell r="C217" t="str">
            <v>Выполнение комплекса работ и услуг по тех.обслуживанию тепломеханического оборудования и технологических узлов НВ ГРЭС</v>
          </cell>
        </row>
        <row r="218">
          <cell r="B218">
            <v>15</v>
          </cell>
          <cell r="C218" t="str">
            <v>Выполнение доводочных и режимно-наладочных работ во время опытной эксплуатации энергоблока ПГУ-190/220 МВт Тюменской ТЭЦ-1</v>
          </cell>
        </row>
        <row r="219">
          <cell r="B219">
            <v>16</v>
          </cell>
          <cell r="C219" t="str">
            <v xml:space="preserve">Проведение экспресс-испытаний турбоагрегата ТЭЦ-11 ОАО "Иркутскэнерго" ст. №3 ПТ-65-130 для оценки соответствия энергетических характеристик фактическим показателям работы. Корректировка энергетических характеристик турбоагрегата. Проведение комплексного </v>
          </cell>
        </row>
        <row r="220">
          <cell r="B220">
            <v>17</v>
          </cell>
          <cell r="C220" t="str">
            <v>Комплекс работ по модернизации и вводу в эксплуатацию АСУ ТП э/б №4 800МВт Сургутской ГРЭС-2</v>
          </cell>
        </row>
        <row r="221">
          <cell r="B221">
            <v>18</v>
          </cell>
          <cell r="C221" t="str">
            <v>Выполнение комплекса работ по строительству "под ключ" и сдаче в эксплуатацию объектов электрических сетей Тюменьэнерго</v>
          </cell>
        </row>
        <row r="222">
          <cell r="B222">
            <v>19</v>
          </cell>
          <cell r="C222" t="str">
            <v>Выполнение комплекса работ по строительству ЛЭП 500кВ Курган-Козырево</v>
          </cell>
        </row>
        <row r="223">
          <cell r="B223">
            <v>20</v>
          </cell>
          <cell r="C223" t="str">
            <v>Выполнение комплекса строительно-монтажных работ на объектах ОАО "Тюменьэнерго"</v>
          </cell>
        </row>
        <row r="224">
          <cell r="B224">
            <v>21</v>
          </cell>
          <cell r="C224" t="str">
            <v>Выполнение работ по капитальному ремонту объектов ОАО "Тюменьэнерго"</v>
          </cell>
        </row>
        <row r="225">
          <cell r="B225">
            <v>22</v>
          </cell>
          <cell r="C225" t="str">
            <v>Выполнение работ по текущему ремонту и техническому обслуживанию объектов ОАО "Тюменьэнерго"</v>
          </cell>
        </row>
        <row r="226">
          <cell r="B226">
            <v>23</v>
          </cell>
          <cell r="C226" t="str">
            <v>Выполнение комплекса строительно-монтажных работ на объектах со прочими Заказчиками</v>
          </cell>
        </row>
        <row r="227">
          <cell r="B227">
            <v>24</v>
          </cell>
          <cell r="C227" t="str">
            <v>Разработка рабочего проекта автоматического регулирования отпуска тепловой энергии от источников СГРЭС-1, СГРЭС-2</v>
          </cell>
        </row>
        <row r="228">
          <cell r="B228">
            <v>787855</v>
          </cell>
          <cell r="C228" t="str">
            <v>ПС Калининская</v>
          </cell>
        </row>
        <row r="229">
          <cell r="B229">
            <v>787856</v>
          </cell>
          <cell r="C229" t="str">
            <v>ПС Сальская</v>
          </cell>
        </row>
        <row r="230">
          <cell r="B230">
            <v>787857</v>
          </cell>
          <cell r="C230" t="str">
            <v>ПС Машук</v>
          </cell>
        </row>
        <row r="231">
          <cell r="B231">
            <v>787858</v>
          </cell>
          <cell r="C231" t="str">
            <v>ПС Мантурово</v>
          </cell>
        </row>
        <row r="232">
          <cell r="B232">
            <v>787859</v>
          </cell>
          <cell r="C232" t="str">
            <v>ПС Кингисепская</v>
          </cell>
        </row>
        <row r="233">
          <cell r="B233">
            <v>787860</v>
          </cell>
          <cell r="C233" t="str">
            <v>ПС Восточная</v>
          </cell>
        </row>
        <row r="234">
          <cell r="B234">
            <v>787861</v>
          </cell>
          <cell r="C234" t="str">
            <v>ПС Сясь</v>
          </cell>
        </row>
        <row r="235">
          <cell r="B235">
            <v>787862</v>
          </cell>
          <cell r="C235" t="str">
            <v>ПС Ленинградская</v>
          </cell>
        </row>
        <row r="236">
          <cell r="B236">
            <v>787863</v>
          </cell>
          <cell r="C236" t="str">
            <v>Новолипецкий металлургический комбинат</v>
          </cell>
        </row>
        <row r="237">
          <cell r="B237">
            <v>787864</v>
          </cell>
          <cell r="C237" t="str">
            <v>Дальэнерго ремонт и реконс сетей</v>
          </cell>
        </row>
        <row r="238">
          <cell r="B238">
            <v>787865</v>
          </cell>
          <cell r="C238" t="str">
            <v>МЭС Юга</v>
          </cell>
        </row>
        <row r="239">
          <cell r="B239">
            <v>787866</v>
          </cell>
          <cell r="C239" t="str">
            <v>Карелэнерго</v>
          </cell>
        </row>
        <row r="240">
          <cell r="B240">
            <v>20100</v>
          </cell>
          <cell r="C240" t="str">
            <v>Белый Раст</v>
          </cell>
        </row>
        <row r="241">
          <cell r="B241">
            <v>30122</v>
          </cell>
          <cell r="C241" t="str">
            <v>Переход ВЛ 35 кВ через р.Зея</v>
          </cell>
        </row>
        <row r="242">
          <cell r="B242">
            <v>30123</v>
          </cell>
          <cell r="C242" t="str">
            <v>Рек.перехода через пролив Босфор-Восточный</v>
          </cell>
        </row>
        <row r="243">
          <cell r="B243">
            <v>30155</v>
          </cell>
          <cell r="C243" t="str">
            <v>ВЛ 500 кВ ПримГРЭС-Хабаровская</v>
          </cell>
        </row>
        <row r="244">
          <cell r="B244">
            <v>30156</v>
          </cell>
          <cell r="C244" t="str">
            <v>Перезаводка ВЛ 500 кВ Амурская-Хабаровская</v>
          </cell>
        </row>
        <row r="245">
          <cell r="B245">
            <v>30160</v>
          </cell>
          <cell r="C245" t="str">
            <v>СЗЭСС стр-во ВОЛС ВЛ500кВ ПримГРЭС-Хаб с ПС500кВ Хехцир</v>
          </cell>
        </row>
        <row r="246">
          <cell r="B246">
            <v>30161</v>
          </cell>
          <cell r="C246" t="str">
            <v>Аварийные работы на ВЛ 220 кВ ТЭЦ3-Хехцир</v>
          </cell>
        </row>
        <row r="247">
          <cell r="B247">
            <v>30162</v>
          </cell>
          <cell r="C247" t="str">
            <v>ВЛ 110 кВ Здоровье-Восточное</v>
          </cell>
        </row>
        <row r="248">
          <cell r="B248">
            <v>30163</v>
          </cell>
          <cell r="C248" t="str">
            <v>Реконструкция энергоснабжения с. Соскаль</v>
          </cell>
        </row>
        <row r="249">
          <cell r="B249">
            <v>30164</v>
          </cell>
          <cell r="C249" t="str">
            <v>Реконструкция электроснабжения с. Красное</v>
          </cell>
        </row>
        <row r="250">
          <cell r="B250">
            <v>30165</v>
          </cell>
          <cell r="C250" t="str">
            <v>ВЛ 110 кВ Центральная-Портовая с ПС 110/10 Портовая</v>
          </cell>
        </row>
        <row r="251">
          <cell r="B251">
            <v>30166</v>
          </cell>
          <cell r="C251" t="str">
            <v>Реконструкция ВЛ 10 кВ Фидер № 6 ПС Кооперативная в п. Плодопитомник</v>
          </cell>
        </row>
        <row r="252">
          <cell r="B252">
            <v>30167</v>
          </cell>
          <cell r="C252" t="str">
            <v>Ремонтные работы по ВЛ 0,4 кВ с. Орловка</v>
          </cell>
        </row>
        <row r="253">
          <cell r="B253">
            <v>30168</v>
          </cell>
          <cell r="C253" t="str">
            <v>Реконструкция электроснабжения Муравьевского парка</v>
          </cell>
        </row>
        <row r="254">
          <cell r="B254">
            <v>30169</v>
          </cell>
          <cell r="C254" t="str">
            <v>Расширение ПС "Хабаровская"</v>
          </cell>
        </row>
        <row r="255">
          <cell r="B255">
            <v>30170</v>
          </cell>
          <cell r="C255" t="str">
            <v>Пусконаладочные работы по реконструкции и перевооружению ПС 500 кВ Хабаровской ячейки № 3-5 ОРУ 500 кВ</v>
          </cell>
        </row>
        <row r="256">
          <cell r="B256">
            <v>30171</v>
          </cell>
          <cell r="C256" t="str">
            <v>Устранение негабаритов ВЛ 500 кВ ПримГРЭС-ДВ</v>
          </cell>
        </row>
        <row r="257">
          <cell r="B257">
            <v>30172</v>
          </cell>
          <cell r="C257" t="str">
            <v>Прямой договор по ВЛ 500 кВ ПримГРЭС-Хабаровская</v>
          </cell>
        </row>
        <row r="258">
          <cell r="B258">
            <v>30173</v>
          </cell>
          <cell r="C258" t="str">
            <v>Переустройство сетей связи и ЛЭП на строительстве автодороги "Амур" Чита-Хабаровск</v>
          </cell>
        </row>
        <row r="259">
          <cell r="B259">
            <v>30174</v>
          </cell>
          <cell r="C259" t="str">
            <v>Строительство ВОЛС на ВЛ 500 кВ ПримГРЭС-Хабаровск</v>
          </cell>
        </row>
        <row r="260">
          <cell r="B260">
            <v>30175</v>
          </cell>
          <cell r="C260" t="str">
            <v>ВЛ 10 кВ Амурская нефтяная компания</v>
          </cell>
        </row>
        <row r="261">
          <cell r="B261">
            <v>30176</v>
          </cell>
          <cell r="C261" t="str">
            <v>ВОЛС на опорах Хабаровск-Комсомольск-на-Амуре</v>
          </cell>
        </row>
        <row r="262">
          <cell r="B262">
            <v>30177</v>
          </cell>
          <cell r="C262" t="str">
            <v>Реконструкция ПС 220 кВ с. Варваровка</v>
          </cell>
        </row>
        <row r="263">
          <cell r="B263">
            <v>30178</v>
          </cell>
          <cell r="C263" t="str">
            <v>Выноска ВЛ 220 кВ ТЭЦ-3 Хехцир</v>
          </cell>
        </row>
        <row r="264">
          <cell r="B264">
            <v>30179</v>
          </cell>
          <cell r="C264" t="str">
            <v>Кап.ремонт с.Николо-Александровка Октябрьского р-на</v>
          </cell>
        </row>
        <row r="265">
          <cell r="B265">
            <v>30180</v>
          </cell>
          <cell r="C265" t="str">
            <v>ВЛ 500 кВ ПримГРЭС-Хабаровская</v>
          </cell>
        </row>
        <row r="266">
          <cell r="B266">
            <v>30181</v>
          </cell>
          <cell r="C266" t="str">
            <v>Переуст.коммуникац. ВЛ-35 кВ на стр-ве а/д.Амур-чита-Хабаровск</v>
          </cell>
        </row>
        <row r="267">
          <cell r="B267">
            <v>30182</v>
          </cell>
          <cell r="C267" t="str">
            <v>ВОЛС на опорах ВЛ Хабаровская-Комсомольск-на-Аиуре</v>
          </cell>
        </row>
        <row r="268">
          <cell r="B268">
            <v>30183</v>
          </cell>
          <cell r="C268" t="str">
            <v>Ремонт воздушных линий 0,4 кВ с.Марьяновка Октябрьс.р-на</v>
          </cell>
        </row>
        <row r="269">
          <cell r="B269">
            <v>30184</v>
          </cell>
          <cell r="C269" t="str">
            <v>Ремонт воздушн.линий 0,4 кВ с.Каничи Свободн.р-на</v>
          </cell>
        </row>
        <row r="270">
          <cell r="B270">
            <v>30185</v>
          </cell>
          <cell r="C270" t="str">
            <v>Ремонт воздушных линий 0,4 кВ с.Эргель, Свободн.р-на</v>
          </cell>
        </row>
        <row r="271">
          <cell r="B271">
            <v>30186</v>
          </cell>
          <cell r="C271" t="str">
            <v>Ремонт ВЛ-220 кВ Новокиевка-Февральск, ВЛ-35 кВ Белоярово-Красноярово</v>
          </cell>
        </row>
        <row r="272">
          <cell r="B272">
            <v>30187</v>
          </cell>
          <cell r="C272" t="str">
            <v>Чистка просеки по ВЛ-35 кВ "Шимановская-Чагоян"</v>
          </cell>
        </row>
        <row r="273">
          <cell r="B273">
            <v>30188</v>
          </cell>
          <cell r="C273" t="str">
            <v>Обваловка опор ВЛ 110 кВ "Игнатьево-Сергеевка"</v>
          </cell>
        </row>
        <row r="274">
          <cell r="B274">
            <v>30189</v>
          </cell>
          <cell r="C274" t="str">
            <v>ВЛ 0,4 кВ база ГСМ в п.Новобурейск</v>
          </cell>
        </row>
        <row r="275">
          <cell r="B275">
            <v>30190</v>
          </cell>
          <cell r="C275" t="str">
            <v>ВОЛС ВЛ 110 кВ Троицкое-Комсомольск</v>
          </cell>
        </row>
        <row r="276">
          <cell r="B276">
            <v>32</v>
          </cell>
          <cell r="C276" t="str">
            <v>Выполнение работ по капитальному, текущему ремонту и техническому обслуживанию объектов прочих Заказчиков</v>
          </cell>
        </row>
        <row r="277">
          <cell r="B277">
            <v>33</v>
          </cell>
          <cell r="C277" t="str">
            <v>Выполнение пуско-наладочных работ на объектах прочих Заказчиков</v>
          </cell>
        </row>
        <row r="278">
          <cell r="B278">
            <v>34</v>
          </cell>
          <cell r="C278" t="str">
            <v>Выполнение проектных работ на объектах прочих Заказчиков</v>
          </cell>
        </row>
        <row r="279">
          <cell r="B279">
            <v>35</v>
          </cell>
          <cell r="C279" t="str">
            <v>Выполнение подрядных работ по реконструкции РТС "Строгино" с установкой ПГУ-ТЭС</v>
          </cell>
        </row>
        <row r="280">
          <cell r="B280">
            <v>36</v>
          </cell>
          <cell r="C280" t="str">
            <v>Выполнение работ по проектированию, строительству и пуско-наладке системы энергообеспечения на Западно-Салымском месторождении</v>
          </cell>
        </row>
        <row r="281">
          <cell r="B281">
            <v>37</v>
          </cell>
          <cell r="C281" t="str">
            <v>Договор комиссии на поставку оборудования ПТК АСУ ТП  и оказание услуг в соответствии с проектом АСУ ТП, согласованным Калининградской ТЭЦ-2 и проектной организацией</v>
          </cell>
        </row>
        <row r="282">
          <cell r="B282">
            <v>38</v>
          </cell>
          <cell r="C282" t="str">
            <v>Оценка технического состояния котла и турбины и проведение экспертизы промышленной безопасности с целью продления сроков дальнейшей эксплуатации</v>
          </cell>
        </row>
        <row r="283">
          <cell r="B283">
            <v>18500</v>
          </cell>
          <cell r="C283" t="str">
            <v>ВЛ 6 кВ для ОАО "Дорстроймеханизация" (2-х цепн.)</v>
          </cell>
        </row>
        <row r="284">
          <cell r="B284">
            <v>18400</v>
          </cell>
          <cell r="C284" t="str">
            <v>Ремонт проводов СП ВЛ 220 кВ ч/р Сев. Двину</v>
          </cell>
        </row>
        <row r="285">
          <cell r="B285">
            <v>18600</v>
          </cell>
          <cell r="C285" t="str">
            <v>ПС "Выборгская"</v>
          </cell>
        </row>
        <row r="286">
          <cell r="B286">
            <v>18700</v>
          </cell>
          <cell r="C286" t="str">
            <v>Строительство ВЛ 6 кВ для ОАО "Кондопога"</v>
          </cell>
        </row>
        <row r="287">
          <cell r="B287">
            <v>3501</v>
          </cell>
          <cell r="C287" t="str">
            <v>ПС 330/110 кВ Бологое</v>
          </cell>
        </row>
        <row r="288">
          <cell r="B288">
            <v>3502</v>
          </cell>
          <cell r="C288" t="str">
            <v>ПС 500 кВ Радуга</v>
          </cell>
        </row>
        <row r="289">
          <cell r="B289">
            <v>3503</v>
          </cell>
          <cell r="C289" t="str">
            <v>ВЛ 500 кВ Ириклинская ГРЭС</v>
          </cell>
        </row>
        <row r="290">
          <cell r="B290">
            <v>3504</v>
          </cell>
          <cell r="C290" t="str">
            <v>ВЛ 6 кВ Шуя-Савино/2 этап</v>
          </cell>
        </row>
        <row r="291">
          <cell r="B291">
            <v>3505</v>
          </cell>
          <cell r="C291" t="str">
            <v>ВЛ 10 кВ Медвежьегорск-Петрозаводское</v>
          </cell>
        </row>
        <row r="292">
          <cell r="B292">
            <v>3506</v>
          </cell>
          <cell r="C292" t="str">
            <v>Расчитска  просеки вдоль трассы ЛЭП на перегоне Берендеево-Шушково</v>
          </cell>
        </row>
        <row r="293">
          <cell r="B293">
            <v>3507</v>
          </cell>
          <cell r="C293" t="str">
            <v>ВЛ 35-110 кВ Ярославский НПЗ</v>
          </cell>
        </row>
        <row r="294">
          <cell r="B294">
            <v>3508</v>
          </cell>
          <cell r="C294" t="str">
            <v>Реконструкция ВЛ 10 кВ в с. Благое</v>
          </cell>
        </row>
        <row r="295">
          <cell r="B295">
            <v>3509</v>
          </cell>
          <cell r="C295" t="str">
            <v>ВЛ 110 кВ на ПС 330 кВ Удомля</v>
          </cell>
        </row>
        <row r="296">
          <cell r="B296">
            <v>3510</v>
          </cell>
          <cell r="C296" t="str">
            <v>ВЛ 220 кВ Кондопога</v>
          </cell>
        </row>
        <row r="297">
          <cell r="B297">
            <v>3511</v>
          </cell>
          <cell r="C297" t="str">
            <v>Реконструкция ВЛ 35 кВ Купанская/2 этап</v>
          </cell>
        </row>
        <row r="298">
          <cell r="B298">
            <v>3512</v>
          </cell>
          <cell r="C298" t="str">
            <v>Амурская ЛОТ-2</v>
          </cell>
        </row>
        <row r="299">
          <cell r="B299">
            <v>3513</v>
          </cell>
          <cell r="C299" t="str">
            <v>Благовещенск-Сириус</v>
          </cell>
        </row>
        <row r="300">
          <cell r="B300">
            <v>3514</v>
          </cell>
          <cell r="C300" t="str">
            <v>ПС Хехцир</v>
          </cell>
        </row>
      </sheetData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"/>
      <sheetName val="По объектам"/>
      <sheetName val="Список показателей"/>
      <sheetName val="По_объектам"/>
      <sheetName val="Список_показателей"/>
    </sheetNames>
    <sheetDataSet>
      <sheetData sheetId="0">
        <row r="1">
          <cell r="A1" t="str">
            <v>ОАО "ССС"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СметаСводная"/>
      <sheetName val="Материалы"/>
      <sheetName val="топография"/>
      <sheetName val="свод 2"/>
      <sheetName val="Стр1По"/>
      <sheetName val="свод1"/>
      <sheetName val="ИГ1"/>
      <sheetName val="х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Коэф КВ"/>
      <sheetName val="Подрядчики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"/>
      <sheetName val="ССР 2001"/>
      <sheetName val="ССР 4.2006"/>
      <sheetName val="Тендер"/>
      <sheetName val="12-1"/>
      <sheetName val="12-2"/>
      <sheetName val="Экспертиза"/>
      <sheetName val="1-3"/>
      <sheetName val="1-4"/>
      <sheetName val="1-5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руба (руб.)"/>
      <sheetName val="труба($)"/>
      <sheetName val="труба($) (2)"/>
      <sheetName val="ССР"/>
      <sheetName val="ССР-01.01"/>
      <sheetName val="ССР-01.01 (2)"/>
      <sheetName val="1гл"/>
      <sheetName val="ЛЧ"/>
      <sheetName val="ЭХЗ"/>
      <sheetName val="переезд"/>
      <sheetName val="дефек"/>
      <sheetName val="сброс"/>
      <sheetName val="снег"/>
      <sheetName val="S73766 (4)"/>
      <sheetName val="W73766"/>
      <sheetName val="ind"/>
      <sheetName val="выб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0">
          <cell r="D20" t="str">
            <v>Газопровод Ду1000 (км150)</v>
          </cell>
          <cell r="H20">
            <v>0</v>
          </cell>
          <cell r="I20">
            <v>0</v>
          </cell>
        </row>
        <row r="21">
          <cell r="C21">
            <v>83206</v>
          </cell>
          <cell r="D21" t="str">
            <v>Линейная часть газопровода Ду 1000 (взамен №73736)</v>
          </cell>
          <cell r="E21">
            <v>63.994</v>
          </cell>
          <cell r="F21">
            <v>0</v>
          </cell>
          <cell r="G21">
            <v>0</v>
          </cell>
          <cell r="H21">
            <v>0</v>
          </cell>
          <cell r="I21">
            <v>63.994</v>
          </cell>
          <cell r="J21">
            <v>5.98</v>
          </cell>
          <cell r="K21">
            <v>6.75</v>
          </cell>
        </row>
        <row r="22">
          <cell r="D22" t="str">
            <v>Возвратные суммы</v>
          </cell>
          <cell r="I22" t="str">
            <v>(3,17)</v>
          </cell>
        </row>
        <row r="23">
          <cell r="C23">
            <v>83207</v>
          </cell>
          <cell r="D23" t="str">
            <v>Стоимость труб Ду1000 (взамен №73740)</v>
          </cell>
          <cell r="E23">
            <v>67.674000000000007</v>
          </cell>
          <cell r="F23">
            <v>0</v>
          </cell>
          <cell r="G23">
            <v>0</v>
          </cell>
          <cell r="H23">
            <v>0</v>
          </cell>
          <cell r="I23">
            <v>67.674000000000007</v>
          </cell>
        </row>
        <row r="25">
          <cell r="D25" t="str">
            <v>ИТОГОа:</v>
          </cell>
          <cell r="E25">
            <v>131.66800000000001</v>
          </cell>
          <cell r="F25">
            <v>0</v>
          </cell>
          <cell r="G25">
            <v>0</v>
          </cell>
          <cell r="H25">
            <v>0</v>
          </cell>
          <cell r="I25">
            <v>131.66800000000001</v>
          </cell>
        </row>
        <row r="26">
          <cell r="D26" t="str">
            <v xml:space="preserve"> Газопроод Ду800 (км150)</v>
          </cell>
          <cell r="H26">
            <v>0</v>
          </cell>
          <cell r="I26">
            <v>0</v>
          </cell>
        </row>
        <row r="27">
          <cell r="C27" t="str">
            <v>73743</v>
          </cell>
          <cell r="D27" t="str">
            <v>Линейная часть газопровода Ду800</v>
          </cell>
          <cell r="E27">
            <v>40.265999999999998</v>
          </cell>
          <cell r="F27">
            <v>0</v>
          </cell>
          <cell r="G27">
            <v>0</v>
          </cell>
          <cell r="H27">
            <v>0</v>
          </cell>
          <cell r="I27">
            <v>40.265999999999998</v>
          </cell>
          <cell r="J27">
            <v>4.5</v>
          </cell>
          <cell r="K27">
            <v>5.01</v>
          </cell>
        </row>
        <row r="28">
          <cell r="D28" t="str">
            <v>Возвратные суммы</v>
          </cell>
          <cell r="I28" t="str">
            <v>(1,54)</v>
          </cell>
        </row>
        <row r="29">
          <cell r="C29" t="str">
            <v>73748</v>
          </cell>
          <cell r="D29" t="str">
            <v>Стоимость труб Ду800</v>
          </cell>
          <cell r="E29">
            <v>29.324000000000002</v>
          </cell>
          <cell r="F29">
            <v>0</v>
          </cell>
          <cell r="G29">
            <v>0</v>
          </cell>
          <cell r="H29">
            <v>0</v>
          </cell>
          <cell r="I29">
            <v>29.324000000000002</v>
          </cell>
        </row>
        <row r="31">
          <cell r="D31" t="str">
            <v>ИТОГО:</v>
          </cell>
          <cell r="E31">
            <v>69.59</v>
          </cell>
          <cell r="F31">
            <v>0</v>
          </cell>
          <cell r="G31">
            <v>0</v>
          </cell>
          <cell r="H31">
            <v>0</v>
          </cell>
          <cell r="I31">
            <v>69.59</v>
          </cell>
        </row>
        <row r="32">
          <cell r="D32" t="str">
            <v xml:space="preserve"> Газопровод Ду300 (км169)</v>
          </cell>
          <cell r="H32">
            <v>0</v>
          </cell>
          <cell r="I32">
            <v>0</v>
          </cell>
        </row>
        <row r="33">
          <cell r="C33">
            <v>83209</v>
          </cell>
          <cell r="D33" t="str">
            <v>Линейная часть газопровода Ду300 (взамен №73752)</v>
          </cell>
          <cell r="E33">
            <v>23.242999999999999</v>
          </cell>
          <cell r="F33">
            <v>0</v>
          </cell>
          <cell r="G33">
            <v>7.1260000000000003</v>
          </cell>
          <cell r="H33">
            <v>0</v>
          </cell>
          <cell r="I33">
            <v>30.369</v>
          </cell>
          <cell r="J33">
            <v>3.4</v>
          </cell>
          <cell r="K33">
            <v>3.48</v>
          </cell>
        </row>
        <row r="34">
          <cell r="D34" t="str">
            <v>Возвратные суммы</v>
          </cell>
          <cell r="I34" t="str">
            <v>(0,96)</v>
          </cell>
        </row>
        <row r="35">
          <cell r="C35">
            <v>83210</v>
          </cell>
          <cell r="D35" t="str">
            <v>Cтоимость труб Ду300 (взамен №73753)</v>
          </cell>
          <cell r="E35">
            <v>12.573</v>
          </cell>
          <cell r="F35">
            <v>0</v>
          </cell>
          <cell r="G35">
            <v>0</v>
          </cell>
          <cell r="H35">
            <v>0</v>
          </cell>
          <cell r="I35">
            <v>12.573</v>
          </cell>
        </row>
        <row r="37">
          <cell r="D37" t="str">
            <v>ИТОГО:</v>
          </cell>
          <cell r="E37">
            <v>35.816000000000003</v>
          </cell>
          <cell r="F37">
            <v>0</v>
          </cell>
          <cell r="G37">
            <v>7.1260000000000003</v>
          </cell>
          <cell r="H37">
            <v>0</v>
          </cell>
          <cell r="I37">
            <v>42.942</v>
          </cell>
        </row>
        <row r="38">
          <cell r="D38" t="str">
            <v>Газопровод Ду700 (км182)</v>
          </cell>
          <cell r="H38">
            <v>0</v>
          </cell>
          <cell r="I38">
            <v>0</v>
          </cell>
        </row>
        <row r="39">
          <cell r="C39" t="str">
            <v>73756</v>
          </cell>
          <cell r="D39" t="str">
            <v>Линейная часть газопровода Ду700</v>
          </cell>
          <cell r="E39">
            <v>31.744</v>
          </cell>
          <cell r="F39">
            <v>0</v>
          </cell>
          <cell r="G39">
            <v>0</v>
          </cell>
          <cell r="H39">
            <v>0</v>
          </cell>
          <cell r="I39">
            <v>31.744</v>
          </cell>
          <cell r="J39">
            <v>3.89</v>
          </cell>
          <cell r="K39">
            <v>4.25</v>
          </cell>
        </row>
        <row r="40">
          <cell r="D40" t="str">
            <v>Возвратные суммы</v>
          </cell>
          <cell r="I40" t="str">
            <v>(1,85)</v>
          </cell>
        </row>
        <row r="41">
          <cell r="C41" t="str">
            <v>73757</v>
          </cell>
          <cell r="D41" t="str">
            <v>Стоимость труб Ду700</v>
          </cell>
          <cell r="E41">
            <v>23.462</v>
          </cell>
          <cell r="F41">
            <v>0</v>
          </cell>
          <cell r="G41">
            <v>0</v>
          </cell>
          <cell r="H41">
            <v>0</v>
          </cell>
          <cell r="I41">
            <v>23.462</v>
          </cell>
        </row>
        <row r="43">
          <cell r="D43" t="str">
            <v>ИТОГО:</v>
          </cell>
          <cell r="E43">
            <v>55.206000000000003</v>
          </cell>
          <cell r="F43">
            <v>0</v>
          </cell>
          <cell r="G43">
            <v>0</v>
          </cell>
          <cell r="H43">
            <v>0</v>
          </cell>
          <cell r="I43">
            <v>55.206000000000003</v>
          </cell>
        </row>
        <row r="44">
          <cell r="D44" t="str">
            <v>Газопровод Ду400 (км207.9)</v>
          </cell>
          <cell r="H44">
            <v>0</v>
          </cell>
          <cell r="I44">
            <v>0</v>
          </cell>
        </row>
        <row r="45">
          <cell r="C45" t="str">
            <v>73732</v>
          </cell>
          <cell r="D45" t="str">
            <v>Линейная часть газопровода Ду 400</v>
          </cell>
          <cell r="E45">
            <v>23.138999999999999</v>
          </cell>
          <cell r="F45">
            <v>0</v>
          </cell>
          <cell r="G45">
            <v>0</v>
          </cell>
          <cell r="H45">
            <v>0</v>
          </cell>
          <cell r="I45">
            <v>23.138999999999999</v>
          </cell>
          <cell r="J45">
            <v>3.63</v>
          </cell>
          <cell r="K45">
            <v>3.75</v>
          </cell>
        </row>
        <row r="46">
          <cell r="D46" t="str">
            <v>Возвратные суммы</v>
          </cell>
          <cell r="I46" t="str">
            <v>(1,02)</v>
          </cell>
        </row>
        <row r="47">
          <cell r="C47" t="str">
            <v>73739</v>
          </cell>
          <cell r="D47" t="str">
            <v>Стоимость труб Ду400</v>
          </cell>
          <cell r="E47">
            <v>21.722999999999999</v>
          </cell>
          <cell r="F47">
            <v>0</v>
          </cell>
          <cell r="G47">
            <v>0</v>
          </cell>
          <cell r="H47">
            <v>0</v>
          </cell>
          <cell r="I47">
            <v>21.722999999999999</v>
          </cell>
        </row>
        <row r="49">
          <cell r="D49" t="str">
            <v>ИТОГО:</v>
          </cell>
          <cell r="E49">
            <v>44.861999999999995</v>
          </cell>
          <cell r="F49">
            <v>0</v>
          </cell>
          <cell r="G49">
            <v>0</v>
          </cell>
          <cell r="H49">
            <v>0</v>
          </cell>
          <cell r="I49">
            <v>44.861999999999995</v>
          </cell>
        </row>
        <row r="50">
          <cell r="D50" t="str">
            <v>Газопровод Ду500 (км298.1)</v>
          </cell>
          <cell r="H50">
            <v>0</v>
          </cell>
          <cell r="I50">
            <v>0</v>
          </cell>
        </row>
        <row r="51">
          <cell r="C51" t="str">
            <v>73761</v>
          </cell>
          <cell r="D51" t="str">
            <v>Линейная часть газопровода Ду500</v>
          </cell>
          <cell r="E51">
            <v>25.83</v>
          </cell>
          <cell r="F51">
            <v>0</v>
          </cell>
          <cell r="G51">
            <v>0</v>
          </cell>
          <cell r="H51">
            <v>0</v>
          </cell>
          <cell r="I51">
            <v>25.83</v>
          </cell>
          <cell r="J51">
            <v>3.5</v>
          </cell>
          <cell r="K51">
            <v>3.78</v>
          </cell>
        </row>
        <row r="52">
          <cell r="D52" t="str">
            <v>Возвратные суммы</v>
          </cell>
          <cell r="I52" t="str">
            <v>(1,01)</v>
          </cell>
        </row>
        <row r="53">
          <cell r="C53" t="str">
            <v>73762</v>
          </cell>
          <cell r="D53" t="str">
            <v>Стоимость труб Ду500</v>
          </cell>
          <cell r="E53">
            <v>17.617999999999999</v>
          </cell>
          <cell r="F53">
            <v>0</v>
          </cell>
          <cell r="G53">
            <v>0</v>
          </cell>
          <cell r="H53">
            <v>0</v>
          </cell>
          <cell r="I53">
            <v>17.617999999999999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 затрат"/>
      <sheetName val="ФСК база"/>
      <sheetName val="ФСК тек"/>
      <sheetName val="Вост. порт база"/>
      <sheetName val="Вост. порт тек"/>
      <sheetName val="01-01база"/>
      <sheetName val="01-01тек"/>
      <sheetName val="01-02база"/>
      <sheetName val="01-02тек"/>
      <sheetName val="01-03база"/>
      <sheetName val="01-03тек"/>
      <sheetName val="01-04база"/>
      <sheetName val="01-04тек"/>
      <sheetName val="01-05 база"/>
      <sheetName val="01-05 тек"/>
      <sheetName val="01-06 База"/>
      <sheetName val="01-06 тек"/>
      <sheetName val="01-07 база"/>
      <sheetName val="01-07 тек"/>
      <sheetName val="01-08 база"/>
      <sheetName val="01-08 тек"/>
      <sheetName val="01-09 база"/>
      <sheetName val="01-09 тек"/>
      <sheetName val="СР 01 земля"/>
      <sheetName val="СР 02 вынос ЦО"/>
      <sheetName val="СР 03 вынос ЦО"/>
      <sheetName val="СР 04 археол"/>
      <sheetName val="СР 05 земля"/>
      <sheetName val="СР 06 лес"/>
      <sheetName val="СР-07 перебаз. ВЗиС"/>
      <sheetName val="СР 08 амортизация"/>
      <sheetName val="СР 09 пер."/>
      <sheetName val="СР 10 дост раб"/>
      <sheetName val="СР11 переб"/>
      <sheetName val="СР 12т"/>
      <sheetName val="СР 13т"/>
      <sheetName val="СР 14т"/>
      <sheetName val="СР 15 надб"/>
      <sheetName val="СР 16 деньги в пути"/>
      <sheetName val="СР 17 оплата междух. отдыха"/>
      <sheetName val="СР 18 жд окна"/>
      <sheetName val="СР-19 БГ"/>
      <sheetName val="Расшифровка БГ"/>
      <sheetName val="СР 20 вахт"/>
      <sheetName val="Водоотведение-Смета"/>
      <sheetName val="Доставка воды-Смета"/>
      <sheetName val="Утилизация бытовых отходо-Смета"/>
      <sheetName val="02-01 база"/>
      <sheetName val="02-01 тек"/>
      <sheetName val="02-02 база"/>
      <sheetName val="02-02 тек"/>
      <sheetName val="02-03 ОЭТ"/>
      <sheetName val="02-04 база"/>
      <sheetName val="02-04 тек"/>
      <sheetName val="02-05 база"/>
      <sheetName val="02-05 тек"/>
      <sheetName val="02-06 база"/>
      <sheetName val="02-06 тек"/>
      <sheetName val="02-07 база"/>
      <sheetName val="02-07 тек"/>
      <sheetName val="02-08 база"/>
      <sheetName val="02-08 тек"/>
      <sheetName val="02-09 база"/>
      <sheetName val="02-09 тек"/>
      <sheetName val="02-10 база"/>
      <sheetName val="02-10 тек"/>
      <sheetName val="02-11 база"/>
      <sheetName val="02-11 тек"/>
      <sheetName val="05-01 база"/>
      <sheetName val="05-01 тек"/>
      <sheetName val="05-02 база"/>
      <sheetName val="05-02 тек"/>
      <sheetName val="05-03 база"/>
      <sheetName val="05-03 тек"/>
      <sheetName val="08-01 база"/>
      <sheetName val="08-01 тек"/>
      <sheetName val="08-02 база"/>
      <sheetName val="08-02 тек"/>
      <sheetName val="09-01 ПНР Лозовая база"/>
      <sheetName val="09-01 ПНР Лозовая тек"/>
      <sheetName val="09-02 ПНР Находка база"/>
      <sheetName val="09-02 ПНР Находка тек"/>
      <sheetName val="09-03 ПНР Широкая база"/>
      <sheetName val="09-03 ПНР Широкая тек"/>
      <sheetName val="09-04 ПНР Приморская ГРЭС база"/>
      <sheetName val="09-04 ПНР Приморская ГРЭС тек"/>
      <sheetName val="09-05 ПНР Владивосток база"/>
      <sheetName val="09-05 ПНР Владивосток тек"/>
      <sheetName val="09-06 ПНР Чугуевка база"/>
      <sheetName val="09-06 ПНР Чугуевка тек"/>
      <sheetName val="09-07 ПНР Дальневосточная база"/>
      <sheetName val="09-07 ПНР Дальневосточная тек"/>
      <sheetName val="09-08 ПНР ВЛ база"/>
      <sheetName val="09-08 ПНР ВЛ тек"/>
      <sheetName val="09-09 база"/>
      <sheetName val="09-09 тек"/>
      <sheetName val="09-10 база"/>
      <sheetName val="09-10 тек"/>
      <sheetName val="12 сводник база"/>
      <sheetName val="12 сводник "/>
      <sheetName val="12-01 геодезия  база"/>
      <sheetName val="12-01 геодезия "/>
      <sheetName val="12-02 геология  база"/>
      <sheetName val="12-02 геология  "/>
      <sheetName val="12-03 экология  база"/>
      <sheetName val="12-03 экология    "/>
      <sheetName val="12-04 метеорология  база"/>
      <sheetName val="12-04 метеорология     "/>
      <sheetName val="12-05 ВЛ проект база"/>
      <sheetName val="12-05_ВЛ проект текущие"/>
      <sheetName val="12-06 ПД ВЧС база"/>
      <sheetName val="12-06 ПД ВЧС"/>
      <sheetName val="12-07 ПД РЗА база"/>
      <sheetName val="12-07 ПД РЗА"/>
      <sheetName val="12-08 ПД ЦСПИ база"/>
      <sheetName val="12-08 ПД ЦСПИ"/>
      <sheetName val="12 сводник  РД база"/>
      <sheetName val="12 сводник  РД"/>
      <sheetName val="12-09 ВЛ РД база "/>
      <sheetName val="12-09 ВЛ РД  "/>
      <sheetName val="12-10 РД ВЧС  база"/>
      <sheetName val="12-10 РД ВЧС "/>
      <sheetName val="12-11 РД РЗА  база"/>
      <sheetName val="12-11 РД РЗА "/>
      <sheetName val="12-12 РД ЦСПИ база"/>
      <sheetName val="12-12 РД ЦСПИ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Д"/>
      <sheetName val="Const"/>
      <sheetName val="склады"/>
      <sheetName val="ПС и ПрС (пуск)"/>
      <sheetName val="ПС и ПрС (1о)"/>
      <sheetName val="ПС и ПрС (ПР)"/>
      <sheetName val="КГ (пуск)"/>
      <sheetName val="КГ (1о)"/>
      <sheetName val="КГ (ПР)"/>
      <sheetName val="СРВ"/>
      <sheetName val="АБК"/>
      <sheetName val="КПП"/>
      <sheetName val="РТП"/>
      <sheetName val="ММ+Г"/>
      <sheetName val="затарка"/>
      <sheetName val="водооч"/>
      <sheetName val="прох (шт)"/>
      <sheetName val="Асп (пуск)"/>
      <sheetName val="Асп (1о)"/>
      <sheetName val="Асп (ПР)"/>
      <sheetName val="СжВ (шт)"/>
      <sheetName val="Тепло (ПК)"/>
      <sheetName val="Тепло (2 оч)"/>
      <sheetName val="Котельн (2)"/>
      <sheetName val="Разное"/>
      <sheetName val="весовая (ПК)"/>
      <sheetName val="прох (шт) (2)"/>
    </sheetNames>
    <sheetDataSet>
      <sheetData sheetId="0"/>
      <sheetData sheetId="1">
        <row r="14">
          <cell r="B14">
            <v>0.96258666288049255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По объектам"/>
      <sheetName val="Список показателей"/>
      <sheetName val="По_объектам"/>
      <sheetName val="Список_показателей"/>
      <sheetName val="По_объектам1"/>
      <sheetName val="Список_показателей1"/>
      <sheetName val="Данные"/>
      <sheetName val="По_объектам2"/>
      <sheetName val="Список_показателей2"/>
    </sheetNames>
    <sheetDataSet>
      <sheetData sheetId="0"/>
      <sheetData sheetId="1"/>
      <sheetData sheetId="2" refreshError="1">
        <row r="6">
          <cell r="B6" t="str">
            <v>П_10</v>
          </cell>
          <cell r="C6" t="str">
            <v xml:space="preserve">Доходы </v>
          </cell>
        </row>
        <row r="7">
          <cell r="B7" t="str">
            <v>П_20</v>
          </cell>
          <cell r="C7" t="str">
            <v xml:space="preserve"> - Работы и услуги субподрядчиков (внешн.)</v>
          </cell>
        </row>
        <row r="8">
          <cell r="B8" t="str">
            <v>П_30</v>
          </cell>
          <cell r="C8" t="str">
            <v xml:space="preserve"> - Работы и услуги субподрядчиков (внутр.)</v>
          </cell>
        </row>
        <row r="9">
          <cell r="B9" t="str">
            <v>БЕ_1</v>
          </cell>
          <cell r="C9" t="str">
            <v>ООО "ДЭСС"</v>
          </cell>
        </row>
        <row r="10">
          <cell r="B10" t="str">
            <v>БЕ_2</v>
          </cell>
          <cell r="C10" t="str">
            <v>ОАО "ПЭЛС"</v>
          </cell>
        </row>
        <row r="11">
          <cell r="B11" t="str">
            <v>БЕ_3</v>
          </cell>
          <cell r="C11" t="str">
            <v>ОАО "СЗЭСС"</v>
          </cell>
        </row>
        <row r="12">
          <cell r="B12" t="str">
            <v>БЕ_4</v>
          </cell>
          <cell r="C12" t="str">
            <v>ОАО "ССС"</v>
          </cell>
        </row>
        <row r="13">
          <cell r="B13" t="str">
            <v>БЕ_5</v>
          </cell>
          <cell r="C13" t="str">
            <v>ООО "ИЦ Энерго"</v>
          </cell>
        </row>
        <row r="14">
          <cell r="B14" t="str">
            <v>БЕ_6</v>
          </cell>
          <cell r="C14" t="str">
            <v>ООО "ПЦ Энерго"</v>
          </cell>
        </row>
        <row r="15">
          <cell r="B15" t="str">
            <v>БЕ_7</v>
          </cell>
          <cell r="C15" t="str">
            <v>ООО "ЭМИ"</v>
          </cell>
        </row>
        <row r="16">
          <cell r="B16" t="str">
            <v>БЕ_8</v>
          </cell>
          <cell r="C16" t="str">
            <v>ООО "ССИ"</v>
          </cell>
        </row>
        <row r="17">
          <cell r="B17" t="str">
            <v>БЕ_9</v>
          </cell>
          <cell r="C17" t="str">
            <v>ОАО "СЭИ"</v>
          </cell>
        </row>
        <row r="18">
          <cell r="B18" t="str">
            <v>БЕ_10</v>
          </cell>
          <cell r="C18" t="str">
            <v>Прочие</v>
          </cell>
        </row>
        <row r="19">
          <cell r="B19" t="str">
            <v>П_40</v>
          </cell>
          <cell r="C19" t="str">
            <v xml:space="preserve"> - Оборудование</v>
          </cell>
        </row>
        <row r="20">
          <cell r="B20" t="str">
            <v>П_50</v>
          </cell>
          <cell r="C20" t="str">
            <v xml:space="preserve">Работы собственными силами </v>
          </cell>
        </row>
        <row r="21">
          <cell r="B21" t="str">
            <v>П_60</v>
          </cell>
          <cell r="C21" t="str">
            <v xml:space="preserve"> - Основные материалы</v>
          </cell>
        </row>
        <row r="22">
          <cell r="B22" t="str">
            <v>П_70</v>
          </cell>
          <cell r="C22" t="str">
            <v>Работы собственными силами (без материалов)</v>
          </cell>
        </row>
        <row r="23">
          <cell r="B23" t="str">
            <v>П_80</v>
          </cell>
          <cell r="C23" t="str">
            <v xml:space="preserve"> - Материалы (без основных и оборудования)</v>
          </cell>
        </row>
        <row r="24">
          <cell r="B24" t="str">
            <v>П_90</v>
          </cell>
          <cell r="C24" t="str">
            <v xml:space="preserve"> - Расходы на оплату труда произв.персонала</v>
          </cell>
        </row>
        <row r="25">
          <cell r="B25" t="str">
            <v>П_100</v>
          </cell>
          <cell r="C25" t="str">
            <v xml:space="preserve"> - Эксплуатация машин и мезанизмов</v>
          </cell>
        </row>
        <row r="26">
          <cell r="B26" t="str">
            <v>П_110</v>
          </cell>
          <cell r="C26" t="str">
            <v xml:space="preserve"> - Затраты на привлечение заказчиков</v>
          </cell>
        </row>
        <row r="27">
          <cell r="B27" t="str">
            <v>П_120</v>
          </cell>
          <cell r="C27" t="str">
            <v xml:space="preserve"> - Прочие производственные затраты</v>
          </cell>
        </row>
        <row r="28">
          <cell r="B28" t="str">
            <v>П_130</v>
          </cell>
          <cell r="C28" t="str">
            <v>Валовая прибыль</v>
          </cell>
        </row>
        <row r="29">
          <cell r="B29" t="str">
            <v>П_140</v>
          </cell>
          <cell r="C29" t="str">
            <v>Коэф. валовой прибыли к РСС, %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П"/>
      <sheetName val="Лист1 Справочные данные"/>
      <sheetName val="РАС"/>
      <sheetName val="ОМП"/>
      <sheetName val="СМПР"/>
    </sheetNames>
    <sheetDataSet>
      <sheetData sheetId="0"/>
      <sheetData sheetId="1">
        <row r="5">
          <cell r="D5" t="str">
            <v>Непрерывный</v>
          </cell>
        </row>
        <row r="6">
          <cell r="D6" t="str">
            <v>Полунепрерывный</v>
          </cell>
        </row>
        <row r="7">
          <cell r="D7" t="str">
            <v>Непрерывно-дискретный - I</v>
          </cell>
        </row>
        <row r="8">
          <cell r="D8" t="str">
            <v>Непрерывно-дискретный - II</v>
          </cell>
        </row>
        <row r="9">
          <cell r="D9" t="str">
            <v>Циклический</v>
          </cell>
        </row>
        <row r="10">
          <cell r="D10" t="str">
            <v>Дискретный</v>
          </cell>
        </row>
        <row r="12">
          <cell r="D12" t="str">
            <v>I степень</v>
          </cell>
        </row>
        <row r="13">
          <cell r="D13" t="str">
            <v>II степень</v>
          </cell>
        </row>
        <row r="14">
          <cell r="D14" t="str">
            <v>III степень</v>
          </cell>
        </row>
        <row r="15">
          <cell r="D15" t="str">
            <v>IV степень</v>
          </cell>
        </row>
        <row r="17">
          <cell r="D17" t="str">
            <v>I степень</v>
          </cell>
        </row>
        <row r="18">
          <cell r="D18" t="str">
            <v>II степень</v>
          </cell>
        </row>
        <row r="19">
          <cell r="D19" t="str">
            <v>III степень</v>
          </cell>
        </row>
        <row r="20">
          <cell r="D20" t="str">
            <v>IV степень</v>
          </cell>
        </row>
        <row r="21">
          <cell r="D21" t="str">
            <v>V степень</v>
          </cell>
        </row>
        <row r="22">
          <cell r="D22" t="str">
            <v>VI степень</v>
          </cell>
        </row>
        <row r="23">
          <cell r="D23" t="str">
            <v>VII степень</v>
          </cell>
        </row>
        <row r="24">
          <cell r="D24" t="str">
            <v>-</v>
          </cell>
        </row>
        <row r="26">
          <cell r="D26" t="str">
            <v>Автоматизированный "ручной" режим</v>
          </cell>
        </row>
        <row r="27">
          <cell r="D27" t="str">
            <v>Автоматизированный режим "советника"</v>
          </cell>
        </row>
        <row r="28">
          <cell r="D28" t="str">
            <v>Автоматизированный диалоговый режим</v>
          </cell>
        </row>
        <row r="29">
          <cell r="D29" t="str">
            <v>Автоматизированный режим косвенного управления</v>
          </cell>
        </row>
        <row r="30">
          <cell r="D30" t="str">
            <v>Автоматический режим прямого управления</v>
          </cell>
        </row>
        <row r="31">
          <cell r="D31" t="str">
            <v>-</v>
          </cell>
        </row>
      </sheetData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ст"/>
      <sheetName val="сводка"/>
      <sheetName val="ведомость"/>
      <sheetName val="ССР"/>
      <sheetName val="ССР 1"/>
      <sheetName val="ССР 2"/>
      <sheetName val="ССР 3"/>
      <sheetName val="ССР4"/>
      <sheetName val="1-1"/>
      <sheetName val="2-1"/>
      <sheetName val="2-2"/>
      <sheetName val="2-3"/>
      <sheetName val="2-5"/>
      <sheetName val="2-6"/>
      <sheetName val="3-1"/>
      <sheetName val="4-1"/>
      <sheetName val="5-1"/>
      <sheetName val="5-2"/>
      <sheetName val="5-3"/>
      <sheetName val="6-1"/>
      <sheetName val="6-2"/>
      <sheetName val="6-3"/>
      <sheetName val="7-1"/>
      <sheetName val="7-2"/>
      <sheetName val="7-3"/>
      <sheetName val="9-1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  <sheetName val="сво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ПС35"/>
      <sheetName val="Справка"/>
    </sheetNames>
    <sheetDataSet>
      <sheetData sheetId="0" refreshError="1"/>
      <sheetData sheetId="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"/>
      <sheetName val="Здания"/>
      <sheetName val="сети на причале(2000)"/>
      <sheetName val="НС водяного пожаротуш. (2000)"/>
      <sheetName val="сети береговой терр.(2000)"/>
      <sheetName val="сети на эстакаде (200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лч и кам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"/>
      <sheetName val="пс1"/>
      <sheetName val="пс2 "/>
      <sheetName val="пс3"/>
      <sheetName val="пс4"/>
      <sheetName val="пс5 3пк"/>
      <sheetName val="пс6"/>
      <sheetName val="пс7"/>
      <sheetName val="пс8"/>
      <sheetName val="пс9"/>
    </sheetNames>
    <sheetDataSet>
      <sheetData sheetId="0" refreshError="1">
        <row r="15">
          <cell r="B15">
            <v>3.931</v>
          </cell>
        </row>
        <row r="71">
          <cell r="B71">
            <v>3.121</v>
          </cell>
        </row>
        <row r="82">
          <cell r="B82">
            <v>3.6930000000000001</v>
          </cell>
        </row>
        <row r="92">
          <cell r="B92">
            <v>3.78</v>
          </cell>
        </row>
        <row r="123">
          <cell r="B123">
            <v>3.8650000000000002</v>
          </cell>
        </row>
        <row r="133">
          <cell r="B133">
            <v>3.931</v>
          </cell>
        </row>
        <row r="143">
          <cell r="B143">
            <v>3.931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"/>
      <sheetName val="пс1"/>
      <sheetName val="пс2 "/>
      <sheetName val="пс3"/>
      <sheetName val="пс4"/>
      <sheetName val="пс5 3пк"/>
      <sheetName val="пс6"/>
      <sheetName val="пс7"/>
      <sheetName val="пс8"/>
      <sheetName val="пс9"/>
      <sheetName val="пс10 3пк"/>
    </sheetNames>
    <sheetDataSet>
      <sheetData sheetId="0">
        <row r="102">
          <cell r="B102">
            <v>3.8140000000000001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"/>
      <sheetName val="№2"/>
      <sheetName val="19.2"/>
    </sheetNames>
    <sheetDataSet>
      <sheetData sheetId="0">
        <row r="112">
          <cell r="B112">
            <v>3.8650000000000002</v>
          </cell>
        </row>
      </sheetData>
      <sheetData sheetId="1"/>
      <sheetData sheetId="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СР"/>
      <sheetName val="ТЗ на ИАСУ ТП"/>
      <sheetName val="ЧТЗ на АСДУ"/>
      <sheetName val="ТП ИАСУ ТП"/>
      <sheetName val="ТП АСДУ"/>
      <sheetName val="РД АСУ ТП"/>
      <sheetName val="РД АСУ Э"/>
      <sheetName val="РД АСПС"/>
      <sheetName val="РД АСДУ"/>
      <sheetName val="сети связи (ПД)"/>
      <sheetName val="ТМ (РД)"/>
      <sheetName val="сети связи (РД)"/>
      <sheetName val="Поправ. коэффициенты"/>
      <sheetName val="Б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A2" t="str">
            <v>Непрерывный</v>
          </cell>
          <cell r="B2">
            <v>1</v>
          </cell>
          <cell r="C2">
            <v>1</v>
          </cell>
          <cell r="D2">
            <v>1</v>
          </cell>
          <cell r="E2">
            <v>1</v>
          </cell>
          <cell r="F2">
            <v>1</v>
          </cell>
          <cell r="G2">
            <v>1</v>
          </cell>
          <cell r="H2">
            <v>1</v>
          </cell>
          <cell r="I2">
            <v>0</v>
          </cell>
          <cell r="J2">
            <v>1</v>
          </cell>
          <cell r="K2">
            <v>1</v>
          </cell>
          <cell r="L2">
            <v>1</v>
          </cell>
          <cell r="M2">
            <v>1</v>
          </cell>
          <cell r="N2">
            <v>1</v>
          </cell>
          <cell r="O2">
            <v>1</v>
          </cell>
          <cell r="P2">
            <v>1</v>
          </cell>
          <cell r="Q2" t="str">
            <v>I</v>
          </cell>
          <cell r="R2">
            <v>1</v>
          </cell>
          <cell r="S2">
            <v>1</v>
          </cell>
          <cell r="T2">
            <v>1</v>
          </cell>
          <cell r="U2">
            <v>1</v>
          </cell>
          <cell r="V2">
            <v>1</v>
          </cell>
          <cell r="W2">
            <v>1</v>
          </cell>
          <cell r="X2">
            <v>1</v>
          </cell>
          <cell r="Y2" t="str">
            <v>I</v>
          </cell>
          <cell r="Z2">
            <v>1</v>
          </cell>
          <cell r="AA2">
            <v>1</v>
          </cell>
          <cell r="AB2">
            <v>1</v>
          </cell>
          <cell r="AC2">
            <v>1</v>
          </cell>
          <cell r="AD2">
            <v>1</v>
          </cell>
          <cell r="AE2">
            <v>1</v>
          </cell>
          <cell r="AF2">
            <v>1</v>
          </cell>
          <cell r="AG2" t="str">
            <v xml:space="preserve">Автоматизированный "ручной" режим </v>
          </cell>
          <cell r="AH2">
            <v>1</v>
          </cell>
          <cell r="AI2">
            <v>1</v>
          </cell>
          <cell r="AJ2">
            <v>1</v>
          </cell>
          <cell r="AK2">
            <v>1</v>
          </cell>
          <cell r="AL2">
            <v>1</v>
          </cell>
          <cell r="AM2">
            <v>1</v>
          </cell>
          <cell r="AN2">
            <v>1</v>
          </cell>
          <cell r="AO2">
            <v>0</v>
          </cell>
          <cell r="AP2">
            <v>1</v>
          </cell>
          <cell r="AQ2">
            <v>1</v>
          </cell>
          <cell r="AR2">
            <v>1</v>
          </cell>
          <cell r="AS2">
            <v>1</v>
          </cell>
          <cell r="AT2">
            <v>1</v>
          </cell>
          <cell r="AU2">
            <v>1</v>
          </cell>
          <cell r="AV2">
            <v>1</v>
          </cell>
          <cell r="AW2">
            <v>0</v>
          </cell>
          <cell r="AX2">
            <v>1</v>
          </cell>
          <cell r="AY2">
            <v>1</v>
          </cell>
          <cell r="AZ2">
            <v>1</v>
          </cell>
          <cell r="BA2">
            <v>1</v>
          </cell>
          <cell r="BB2">
            <v>1</v>
          </cell>
          <cell r="BC2">
            <v>1</v>
          </cell>
          <cell r="BD2">
            <v>1</v>
          </cell>
          <cell r="BF2" t="str">
            <v>ТП</v>
          </cell>
          <cell r="BG2">
            <v>0.7</v>
          </cell>
          <cell r="BH2">
            <v>0.3</v>
          </cell>
          <cell r="BI2">
            <v>0.4</v>
          </cell>
          <cell r="BJ2">
            <v>0.4</v>
          </cell>
          <cell r="BK2">
            <v>0.8</v>
          </cell>
          <cell r="BL2">
            <v>0.1</v>
          </cell>
          <cell r="BO2" t="str">
            <v>I</v>
          </cell>
          <cell r="BP2">
            <v>1</v>
          </cell>
          <cell r="BQ2">
            <v>1</v>
          </cell>
        </row>
        <row r="3">
          <cell r="A3" t="str">
            <v>Полунепрерывный</v>
          </cell>
          <cell r="B3">
            <v>2</v>
          </cell>
          <cell r="C3">
            <v>2</v>
          </cell>
          <cell r="D3">
            <v>1</v>
          </cell>
          <cell r="E3">
            <v>2</v>
          </cell>
          <cell r="F3">
            <v>1</v>
          </cell>
          <cell r="G3">
            <v>2</v>
          </cell>
          <cell r="H3">
            <v>2</v>
          </cell>
          <cell r="I3">
            <v>6</v>
          </cell>
          <cell r="J3">
            <v>2</v>
          </cell>
          <cell r="K3">
            <v>2</v>
          </cell>
          <cell r="L3">
            <v>2</v>
          </cell>
          <cell r="M3">
            <v>2</v>
          </cell>
          <cell r="N3">
            <v>2</v>
          </cell>
          <cell r="O3">
            <v>2</v>
          </cell>
          <cell r="P3">
            <v>2</v>
          </cell>
          <cell r="Q3" t="str">
            <v>II</v>
          </cell>
          <cell r="R3">
            <v>2</v>
          </cell>
          <cell r="S3">
            <v>3</v>
          </cell>
          <cell r="T3">
            <v>2</v>
          </cell>
          <cell r="U3">
            <v>3</v>
          </cell>
          <cell r="V3">
            <v>3</v>
          </cell>
          <cell r="W3">
            <v>3</v>
          </cell>
          <cell r="X3">
            <v>3</v>
          </cell>
          <cell r="Y3" t="str">
            <v>II</v>
          </cell>
          <cell r="Z3">
            <v>2</v>
          </cell>
          <cell r="AA3">
            <v>3</v>
          </cell>
          <cell r="AB3">
            <v>2</v>
          </cell>
          <cell r="AC3">
            <v>3</v>
          </cell>
          <cell r="AD3">
            <v>3</v>
          </cell>
          <cell r="AE3">
            <v>3</v>
          </cell>
          <cell r="AF3">
            <v>3</v>
          </cell>
          <cell r="AG3" t="str">
            <v>Автоматизированный режим "советчика"</v>
          </cell>
          <cell r="AH3">
            <v>2</v>
          </cell>
          <cell r="AI3">
            <v>1</v>
          </cell>
          <cell r="AJ3">
            <v>1</v>
          </cell>
          <cell r="AK3">
            <v>2</v>
          </cell>
          <cell r="AL3">
            <v>1</v>
          </cell>
          <cell r="AM3">
            <v>2</v>
          </cell>
          <cell r="AN3">
            <v>2</v>
          </cell>
          <cell r="AO3">
            <v>21</v>
          </cell>
          <cell r="AP3">
            <v>2</v>
          </cell>
          <cell r="AQ3">
            <v>2</v>
          </cell>
          <cell r="AR3">
            <v>1</v>
          </cell>
          <cell r="AS3">
            <v>2</v>
          </cell>
          <cell r="AT3">
            <v>2</v>
          </cell>
          <cell r="AU3">
            <v>2</v>
          </cell>
          <cell r="AV3">
            <v>2</v>
          </cell>
          <cell r="AW3">
            <v>6</v>
          </cell>
          <cell r="AX3">
            <v>2</v>
          </cell>
          <cell r="AY3">
            <v>2</v>
          </cell>
          <cell r="AZ3">
            <v>1</v>
          </cell>
          <cell r="BA3">
            <v>2</v>
          </cell>
          <cell r="BB3">
            <v>2</v>
          </cell>
          <cell r="BC3">
            <v>2</v>
          </cell>
          <cell r="BD3">
            <v>2</v>
          </cell>
          <cell r="BF3" t="str">
            <v>РД</v>
          </cell>
          <cell r="BG3">
            <v>0.30000000000000004</v>
          </cell>
          <cell r="BH3">
            <v>0.7</v>
          </cell>
          <cell r="BI3">
            <v>0.6</v>
          </cell>
          <cell r="BJ3">
            <v>0.6</v>
          </cell>
          <cell r="BK3">
            <v>0.19999999999999996</v>
          </cell>
          <cell r="BL3">
            <v>0.9</v>
          </cell>
          <cell r="BO3" t="str">
            <v>II</v>
          </cell>
          <cell r="BP3">
            <v>2</v>
          </cell>
          <cell r="BQ3">
            <v>2</v>
          </cell>
        </row>
        <row r="4">
          <cell r="A4" t="str">
            <v>Непрерывно-дискретный-I</v>
          </cell>
          <cell r="B4">
            <v>3</v>
          </cell>
          <cell r="C4">
            <v>3</v>
          </cell>
          <cell r="D4">
            <v>3</v>
          </cell>
          <cell r="E4">
            <v>3</v>
          </cell>
          <cell r="F4">
            <v>3</v>
          </cell>
          <cell r="G4">
            <v>3</v>
          </cell>
          <cell r="H4">
            <v>3</v>
          </cell>
          <cell r="I4">
            <v>11</v>
          </cell>
          <cell r="J4">
            <v>3</v>
          </cell>
          <cell r="K4">
            <v>3</v>
          </cell>
          <cell r="L4">
            <v>2</v>
          </cell>
          <cell r="M4">
            <v>3</v>
          </cell>
          <cell r="N4">
            <v>2</v>
          </cell>
          <cell r="O4">
            <v>3</v>
          </cell>
          <cell r="P4">
            <v>3</v>
          </cell>
          <cell r="Q4" t="str">
            <v>III</v>
          </cell>
          <cell r="R4">
            <v>3</v>
          </cell>
          <cell r="S4">
            <v>6</v>
          </cell>
          <cell r="T4">
            <v>2</v>
          </cell>
          <cell r="U4">
            <v>6</v>
          </cell>
          <cell r="V4">
            <v>5</v>
          </cell>
          <cell r="W4">
            <v>6</v>
          </cell>
          <cell r="X4">
            <v>6</v>
          </cell>
          <cell r="Y4" t="str">
            <v>III</v>
          </cell>
          <cell r="Z4">
            <v>3</v>
          </cell>
          <cell r="AA4">
            <v>5</v>
          </cell>
          <cell r="AB4">
            <v>2</v>
          </cell>
          <cell r="AC4">
            <v>5</v>
          </cell>
          <cell r="AD4">
            <v>5</v>
          </cell>
          <cell r="AE4">
            <v>5</v>
          </cell>
          <cell r="AF4">
            <v>5</v>
          </cell>
          <cell r="AG4" t="str">
            <v xml:space="preserve">Автоматизированный диалоговый режим </v>
          </cell>
          <cell r="AH4">
            <v>3</v>
          </cell>
          <cell r="AI4">
            <v>2</v>
          </cell>
          <cell r="AJ4">
            <v>2</v>
          </cell>
          <cell r="AK4">
            <v>2</v>
          </cell>
          <cell r="AL4">
            <v>2</v>
          </cell>
          <cell r="AM4">
            <v>3</v>
          </cell>
          <cell r="AN4">
            <v>3</v>
          </cell>
          <cell r="AO4">
            <v>51</v>
          </cell>
          <cell r="AP4">
            <v>3</v>
          </cell>
          <cell r="AQ4">
            <v>2</v>
          </cell>
          <cell r="AR4">
            <v>2</v>
          </cell>
          <cell r="AS4">
            <v>3</v>
          </cell>
          <cell r="AT4">
            <v>3</v>
          </cell>
          <cell r="AU4">
            <v>3</v>
          </cell>
          <cell r="AV4">
            <v>3</v>
          </cell>
          <cell r="AW4">
            <v>11</v>
          </cell>
          <cell r="AX4">
            <v>3</v>
          </cell>
          <cell r="AY4">
            <v>3</v>
          </cell>
          <cell r="AZ4">
            <v>2</v>
          </cell>
          <cell r="BA4">
            <v>3</v>
          </cell>
          <cell r="BB4">
            <v>3</v>
          </cell>
          <cell r="BC4">
            <v>3</v>
          </cell>
          <cell r="BD4">
            <v>3</v>
          </cell>
          <cell r="BF4" t="str">
            <v>ТРП</v>
          </cell>
          <cell r="BG4">
            <v>0.8</v>
          </cell>
          <cell r="BH4">
            <v>0.8</v>
          </cell>
          <cell r="BI4">
            <v>0.8</v>
          </cell>
          <cell r="BJ4">
            <v>0.8</v>
          </cell>
          <cell r="BK4">
            <v>0.8</v>
          </cell>
          <cell r="BL4">
            <v>0.8</v>
          </cell>
          <cell r="BO4" t="str">
            <v>III</v>
          </cell>
          <cell r="BP4">
            <v>3</v>
          </cell>
          <cell r="BQ4">
            <v>4</v>
          </cell>
        </row>
        <row r="5">
          <cell r="A5" t="str">
            <v>Непрерывно-дискретный-II</v>
          </cell>
          <cell r="B5">
            <v>4</v>
          </cell>
          <cell r="C5">
            <v>4</v>
          </cell>
          <cell r="D5">
            <v>3</v>
          </cell>
          <cell r="E5">
            <v>4</v>
          </cell>
          <cell r="F5">
            <v>3</v>
          </cell>
          <cell r="G5">
            <v>4</v>
          </cell>
          <cell r="H5">
            <v>4</v>
          </cell>
          <cell r="I5">
            <v>21</v>
          </cell>
          <cell r="J5">
            <v>4</v>
          </cell>
          <cell r="K5">
            <v>4</v>
          </cell>
          <cell r="L5">
            <v>3</v>
          </cell>
          <cell r="M5">
            <v>4</v>
          </cell>
          <cell r="N5">
            <v>3</v>
          </cell>
          <cell r="O5">
            <v>4</v>
          </cell>
          <cell r="P5">
            <v>4</v>
          </cell>
          <cell r="Q5" t="str">
            <v>IV</v>
          </cell>
          <cell r="R5">
            <v>4</v>
          </cell>
          <cell r="S5">
            <v>9</v>
          </cell>
          <cell r="T5">
            <v>3</v>
          </cell>
          <cell r="U5">
            <v>9</v>
          </cell>
          <cell r="V5">
            <v>8</v>
          </cell>
          <cell r="W5">
            <v>9</v>
          </cell>
          <cell r="X5">
            <v>9</v>
          </cell>
          <cell r="Y5" t="str">
            <v>IV</v>
          </cell>
          <cell r="Z5">
            <v>4</v>
          </cell>
          <cell r="AA5">
            <v>6</v>
          </cell>
          <cell r="AB5">
            <v>3</v>
          </cell>
          <cell r="AC5">
            <v>7</v>
          </cell>
          <cell r="AD5">
            <v>7</v>
          </cell>
          <cell r="AE5">
            <v>7</v>
          </cell>
          <cell r="AF5">
            <v>7</v>
          </cell>
          <cell r="AG5" t="str">
            <v xml:space="preserve">Автоматический режим косвенного управления </v>
          </cell>
          <cell r="AH5">
            <v>4</v>
          </cell>
          <cell r="AI5">
            <v>3</v>
          </cell>
          <cell r="AJ5">
            <v>2</v>
          </cell>
          <cell r="AK5">
            <v>3</v>
          </cell>
          <cell r="AL5">
            <v>4</v>
          </cell>
          <cell r="AM5">
            <v>4</v>
          </cell>
          <cell r="AN5">
            <v>4</v>
          </cell>
          <cell r="AO5">
            <v>101</v>
          </cell>
          <cell r="AP5">
            <v>4</v>
          </cell>
          <cell r="AQ5">
            <v>3</v>
          </cell>
          <cell r="AR5">
            <v>2</v>
          </cell>
          <cell r="AS5">
            <v>4</v>
          </cell>
          <cell r="AT5">
            <v>4</v>
          </cell>
          <cell r="AU5">
            <v>4</v>
          </cell>
          <cell r="AV5">
            <v>4</v>
          </cell>
          <cell r="AW5">
            <v>21</v>
          </cell>
          <cell r="AX5">
            <v>4</v>
          </cell>
          <cell r="AY5">
            <v>3</v>
          </cell>
          <cell r="AZ5">
            <v>2</v>
          </cell>
          <cell r="BA5">
            <v>4</v>
          </cell>
          <cell r="BB5">
            <v>4</v>
          </cell>
          <cell r="BC5">
            <v>4</v>
          </cell>
          <cell r="BD5">
            <v>4</v>
          </cell>
          <cell r="BO5" t="str">
            <v>IV</v>
          </cell>
          <cell r="BP5">
            <v>4</v>
          </cell>
          <cell r="BQ5">
            <v>8</v>
          </cell>
        </row>
        <row r="6">
          <cell r="A6" t="str">
            <v>Циклический</v>
          </cell>
          <cell r="B6">
            <v>5</v>
          </cell>
          <cell r="C6">
            <v>3</v>
          </cell>
          <cell r="D6">
            <v>2</v>
          </cell>
          <cell r="E6">
            <v>3</v>
          </cell>
          <cell r="F6">
            <v>2</v>
          </cell>
          <cell r="G6">
            <v>3</v>
          </cell>
          <cell r="H6">
            <v>3</v>
          </cell>
          <cell r="I6">
            <v>36</v>
          </cell>
          <cell r="J6">
            <v>5</v>
          </cell>
          <cell r="K6">
            <v>5</v>
          </cell>
          <cell r="L6">
            <v>3</v>
          </cell>
          <cell r="M6">
            <v>5</v>
          </cell>
          <cell r="N6">
            <v>3</v>
          </cell>
          <cell r="O6">
            <v>5</v>
          </cell>
          <cell r="P6">
            <v>5</v>
          </cell>
          <cell r="Y6" t="str">
            <v>V</v>
          </cell>
          <cell r="Z6">
            <v>5</v>
          </cell>
          <cell r="AA6">
            <v>8</v>
          </cell>
          <cell r="AB6">
            <v>4</v>
          </cell>
          <cell r="AC6">
            <v>10</v>
          </cell>
          <cell r="AD6">
            <v>9</v>
          </cell>
          <cell r="AE6">
            <v>11</v>
          </cell>
          <cell r="AF6">
            <v>11</v>
          </cell>
          <cell r="AG6" t="str">
            <v xml:space="preserve">Автоматический режим прямого (непосредственного) цифрового (или аналого-цифрового) управления </v>
          </cell>
          <cell r="AH6">
            <v>5</v>
          </cell>
          <cell r="AI6">
            <v>5</v>
          </cell>
          <cell r="AJ6">
            <v>3</v>
          </cell>
          <cell r="AK6">
            <v>5</v>
          </cell>
          <cell r="AL6">
            <v>7</v>
          </cell>
          <cell r="AM6">
            <v>7</v>
          </cell>
          <cell r="AN6">
            <v>7</v>
          </cell>
          <cell r="AO6">
            <v>171</v>
          </cell>
          <cell r="AP6">
            <v>5</v>
          </cell>
          <cell r="AQ6">
            <v>3</v>
          </cell>
          <cell r="AR6">
            <v>3</v>
          </cell>
          <cell r="AS6">
            <v>5</v>
          </cell>
          <cell r="AT6">
            <v>5</v>
          </cell>
          <cell r="AU6">
            <v>5</v>
          </cell>
          <cell r="AV6">
            <v>5</v>
          </cell>
          <cell r="AW6">
            <v>41</v>
          </cell>
          <cell r="AX6">
            <v>5</v>
          </cell>
          <cell r="AY6">
            <v>4</v>
          </cell>
          <cell r="AZ6">
            <v>3</v>
          </cell>
          <cell r="BA6">
            <v>5</v>
          </cell>
          <cell r="BB6">
            <v>5</v>
          </cell>
          <cell r="BC6">
            <v>5</v>
          </cell>
          <cell r="BD6">
            <v>5</v>
          </cell>
        </row>
        <row r="7">
          <cell r="A7" t="str">
            <v>Дискретный</v>
          </cell>
          <cell r="B7">
            <v>6</v>
          </cell>
          <cell r="C7">
            <v>2</v>
          </cell>
          <cell r="D7">
            <v>2</v>
          </cell>
          <cell r="E7">
            <v>2</v>
          </cell>
          <cell r="F7">
            <v>2</v>
          </cell>
          <cell r="G7">
            <v>3</v>
          </cell>
          <cell r="H7">
            <v>3</v>
          </cell>
          <cell r="I7">
            <v>51</v>
          </cell>
          <cell r="J7">
            <v>6</v>
          </cell>
          <cell r="K7">
            <v>6</v>
          </cell>
          <cell r="L7">
            <v>4</v>
          </cell>
          <cell r="M7">
            <v>6</v>
          </cell>
          <cell r="N7">
            <v>4</v>
          </cell>
          <cell r="O7">
            <v>6</v>
          </cell>
          <cell r="P7">
            <v>6</v>
          </cell>
          <cell r="Y7" t="str">
            <v>VI</v>
          </cell>
          <cell r="Z7">
            <v>6</v>
          </cell>
          <cell r="AA7">
            <v>9</v>
          </cell>
          <cell r="AB7">
            <v>4</v>
          </cell>
          <cell r="AC7">
            <v>11</v>
          </cell>
          <cell r="AD7">
            <v>10</v>
          </cell>
          <cell r="AE7">
            <v>13</v>
          </cell>
          <cell r="AF7">
            <v>13</v>
          </cell>
          <cell r="AO7">
            <v>251</v>
          </cell>
          <cell r="AP7">
            <v>6</v>
          </cell>
          <cell r="AQ7">
            <v>4</v>
          </cell>
          <cell r="AR7">
            <v>3</v>
          </cell>
          <cell r="AS7">
            <v>6</v>
          </cell>
          <cell r="AT7">
            <v>6</v>
          </cell>
          <cell r="AU7">
            <v>6</v>
          </cell>
          <cell r="AV7">
            <v>6</v>
          </cell>
          <cell r="AW7">
            <v>61</v>
          </cell>
          <cell r="AX7">
            <v>6</v>
          </cell>
          <cell r="AY7">
            <v>4</v>
          </cell>
          <cell r="AZ7">
            <v>3</v>
          </cell>
          <cell r="BA7">
            <v>6</v>
          </cell>
          <cell r="BB7">
            <v>6</v>
          </cell>
          <cell r="BC7">
            <v>6</v>
          </cell>
          <cell r="BD7">
            <v>6</v>
          </cell>
        </row>
        <row r="8">
          <cell r="I8">
            <v>71</v>
          </cell>
          <cell r="J8">
            <v>7</v>
          </cell>
          <cell r="K8">
            <v>7</v>
          </cell>
          <cell r="L8">
            <v>5</v>
          </cell>
          <cell r="M8">
            <v>7</v>
          </cell>
          <cell r="N8">
            <v>5</v>
          </cell>
          <cell r="O8">
            <v>7</v>
          </cell>
          <cell r="P8">
            <v>7</v>
          </cell>
          <cell r="Y8" t="str">
            <v>VII</v>
          </cell>
          <cell r="Z8">
            <v>7</v>
          </cell>
          <cell r="AA8">
            <v>10</v>
          </cell>
          <cell r="AB8">
            <v>5</v>
          </cell>
          <cell r="AC8">
            <v>12</v>
          </cell>
          <cell r="AD8">
            <v>11</v>
          </cell>
          <cell r="AE8">
            <v>14</v>
          </cell>
          <cell r="AF8">
            <v>14</v>
          </cell>
          <cell r="AO8">
            <v>351</v>
          </cell>
          <cell r="AP8">
            <v>7</v>
          </cell>
          <cell r="AQ8">
            <v>4</v>
          </cell>
          <cell r="AR8">
            <v>4</v>
          </cell>
          <cell r="AS8">
            <v>7</v>
          </cell>
          <cell r="AT8">
            <v>7</v>
          </cell>
          <cell r="AU8">
            <v>7</v>
          </cell>
          <cell r="AV8">
            <v>7</v>
          </cell>
          <cell r="AW8">
            <v>91</v>
          </cell>
          <cell r="AX8">
            <v>7</v>
          </cell>
          <cell r="AY8">
            <v>5</v>
          </cell>
          <cell r="AZ8">
            <v>4</v>
          </cell>
          <cell r="BA8">
            <v>7</v>
          </cell>
          <cell r="BB8">
            <v>7</v>
          </cell>
          <cell r="BC8">
            <v>7</v>
          </cell>
          <cell r="BD8">
            <v>7</v>
          </cell>
          <cell r="BO8" t="str">
            <v>Непрерывный</v>
          </cell>
          <cell r="BP8">
            <v>1</v>
          </cell>
          <cell r="BQ8">
            <v>1</v>
          </cell>
        </row>
        <row r="9">
          <cell r="I9">
            <v>101</v>
          </cell>
          <cell r="J9">
            <v>8</v>
          </cell>
          <cell r="K9">
            <v>8</v>
          </cell>
          <cell r="L9">
            <v>6</v>
          </cell>
          <cell r="M9">
            <v>8</v>
          </cell>
          <cell r="N9">
            <v>6</v>
          </cell>
          <cell r="O9">
            <v>8</v>
          </cell>
          <cell r="P9">
            <v>8</v>
          </cell>
          <cell r="AO9">
            <v>471</v>
          </cell>
          <cell r="AP9">
            <v>8</v>
          </cell>
          <cell r="AQ9">
            <v>5</v>
          </cell>
          <cell r="AR9">
            <v>4</v>
          </cell>
          <cell r="AS9">
            <v>8</v>
          </cell>
          <cell r="AT9">
            <v>8</v>
          </cell>
          <cell r="AU9">
            <v>8</v>
          </cell>
          <cell r="AV9">
            <v>8</v>
          </cell>
          <cell r="AW9">
            <v>121</v>
          </cell>
          <cell r="AX9">
            <v>8</v>
          </cell>
          <cell r="AY9">
            <v>5</v>
          </cell>
          <cell r="AZ9">
            <v>4</v>
          </cell>
          <cell r="BA9">
            <v>8</v>
          </cell>
          <cell r="BB9">
            <v>8</v>
          </cell>
          <cell r="BC9">
            <v>8</v>
          </cell>
          <cell r="BD9">
            <v>8</v>
          </cell>
          <cell r="BO9" t="str">
            <v>Полунепрерывный</v>
          </cell>
          <cell r="BP9">
            <v>2</v>
          </cell>
          <cell r="BQ9">
            <v>2</v>
          </cell>
        </row>
        <row r="10">
          <cell r="I10">
            <v>151</v>
          </cell>
          <cell r="J10">
            <v>9</v>
          </cell>
          <cell r="K10">
            <v>9</v>
          </cell>
          <cell r="L10">
            <v>7</v>
          </cell>
          <cell r="M10">
            <v>9</v>
          </cell>
          <cell r="N10">
            <v>7</v>
          </cell>
          <cell r="O10">
            <v>9</v>
          </cell>
          <cell r="P10">
            <v>9</v>
          </cell>
          <cell r="AO10">
            <v>601</v>
          </cell>
          <cell r="AP10">
            <v>9</v>
          </cell>
          <cell r="AQ10">
            <v>5</v>
          </cell>
          <cell r="AR10">
            <v>5</v>
          </cell>
          <cell r="AS10">
            <v>9</v>
          </cell>
          <cell r="AT10">
            <v>9</v>
          </cell>
          <cell r="AU10">
            <v>9</v>
          </cell>
          <cell r="AV10">
            <v>9</v>
          </cell>
          <cell r="AW10">
            <v>161</v>
          </cell>
          <cell r="AX10">
            <v>9</v>
          </cell>
          <cell r="AY10">
            <v>6</v>
          </cell>
          <cell r="AZ10">
            <v>5</v>
          </cell>
          <cell r="BA10">
            <v>9</v>
          </cell>
          <cell r="BB10">
            <v>9</v>
          </cell>
          <cell r="BC10">
            <v>9</v>
          </cell>
          <cell r="BD10">
            <v>9</v>
          </cell>
          <cell r="BO10" t="str">
            <v>Непрерывно-дискретный - I</v>
          </cell>
          <cell r="BP10">
            <v>3</v>
          </cell>
          <cell r="BQ10">
            <v>4</v>
          </cell>
        </row>
        <row r="11">
          <cell r="I11">
            <v>201</v>
          </cell>
          <cell r="J11">
            <v>10</v>
          </cell>
          <cell r="K11">
            <v>10</v>
          </cell>
          <cell r="L11">
            <v>8</v>
          </cell>
          <cell r="M11">
            <v>10</v>
          </cell>
          <cell r="N11">
            <v>8</v>
          </cell>
          <cell r="O11">
            <v>10</v>
          </cell>
          <cell r="P11">
            <v>10</v>
          </cell>
          <cell r="AO11">
            <v>801</v>
          </cell>
          <cell r="AP11">
            <v>10</v>
          </cell>
          <cell r="AQ11">
            <v>6</v>
          </cell>
          <cell r="AR11">
            <v>5</v>
          </cell>
          <cell r="AS11">
            <v>10</v>
          </cell>
          <cell r="AT11">
            <v>10</v>
          </cell>
          <cell r="AU11">
            <v>10</v>
          </cell>
          <cell r="AV11">
            <v>10</v>
          </cell>
          <cell r="AW11">
            <v>201</v>
          </cell>
          <cell r="AX11">
            <v>10</v>
          </cell>
          <cell r="AY11">
            <v>7</v>
          </cell>
          <cell r="AZ11">
            <v>5</v>
          </cell>
          <cell r="BA11">
            <v>10</v>
          </cell>
          <cell r="BB11">
            <v>10</v>
          </cell>
          <cell r="BC11">
            <v>10</v>
          </cell>
          <cell r="BD11">
            <v>10</v>
          </cell>
          <cell r="BO11" t="str">
            <v>Непрерывно-дискретный - II</v>
          </cell>
          <cell r="BP11">
            <v>4</v>
          </cell>
          <cell r="BQ11">
            <v>5</v>
          </cell>
        </row>
        <row r="12">
          <cell r="I12">
            <v>251</v>
          </cell>
          <cell r="J12">
            <v>11</v>
          </cell>
          <cell r="K12">
            <v>11</v>
          </cell>
          <cell r="L12">
            <v>9</v>
          </cell>
          <cell r="M12">
            <v>11</v>
          </cell>
          <cell r="N12">
            <v>9</v>
          </cell>
          <cell r="O12">
            <v>11</v>
          </cell>
          <cell r="P12">
            <v>11</v>
          </cell>
          <cell r="AO12">
            <v>1001</v>
          </cell>
          <cell r="AP12">
            <v>11</v>
          </cell>
          <cell r="AQ12">
            <v>7</v>
          </cell>
          <cell r="AR12">
            <v>6</v>
          </cell>
          <cell r="AS12">
            <v>11</v>
          </cell>
          <cell r="AT12">
            <v>11</v>
          </cell>
          <cell r="AU12">
            <v>11</v>
          </cell>
          <cell r="AV12">
            <v>11</v>
          </cell>
          <cell r="AW12">
            <v>251</v>
          </cell>
          <cell r="AX12">
            <v>11</v>
          </cell>
          <cell r="AY12">
            <v>8</v>
          </cell>
          <cell r="AZ12">
            <v>6</v>
          </cell>
          <cell r="BA12">
            <v>11</v>
          </cell>
          <cell r="BB12">
            <v>11</v>
          </cell>
          <cell r="BC12">
            <v>11</v>
          </cell>
          <cell r="BD12">
            <v>11</v>
          </cell>
          <cell r="BO12" t="str">
            <v>Циклический</v>
          </cell>
          <cell r="BP12">
            <v>5</v>
          </cell>
          <cell r="BQ12">
            <v>4</v>
          </cell>
        </row>
        <row r="13">
          <cell r="I13">
            <v>301</v>
          </cell>
          <cell r="J13">
            <v>12</v>
          </cell>
          <cell r="K13">
            <v>12</v>
          </cell>
          <cell r="L13">
            <v>10</v>
          </cell>
          <cell r="M13">
            <v>12</v>
          </cell>
          <cell r="N13">
            <v>10</v>
          </cell>
          <cell r="O13">
            <v>12</v>
          </cell>
          <cell r="P13">
            <v>12</v>
          </cell>
          <cell r="AO13">
            <v>1301</v>
          </cell>
          <cell r="AP13">
            <v>12</v>
          </cell>
          <cell r="AQ13">
            <v>8</v>
          </cell>
          <cell r="AR13">
            <v>6</v>
          </cell>
          <cell r="AS13">
            <v>12</v>
          </cell>
          <cell r="AT13">
            <v>12</v>
          </cell>
          <cell r="AU13">
            <v>12</v>
          </cell>
          <cell r="AV13">
            <v>12</v>
          </cell>
          <cell r="AW13">
            <v>301</v>
          </cell>
          <cell r="AX13">
            <v>12</v>
          </cell>
          <cell r="AY13">
            <v>9</v>
          </cell>
          <cell r="AZ13">
            <v>6</v>
          </cell>
          <cell r="BA13">
            <v>12</v>
          </cell>
          <cell r="BB13">
            <v>12</v>
          </cell>
          <cell r="BC13">
            <v>12</v>
          </cell>
          <cell r="BD13">
            <v>12</v>
          </cell>
          <cell r="BO13" t="str">
            <v>Дискретный</v>
          </cell>
          <cell r="BP13">
            <v>6</v>
          </cell>
          <cell r="BQ13">
            <v>3</v>
          </cell>
        </row>
        <row r="14">
          <cell r="I14">
            <v>351</v>
          </cell>
          <cell r="J14">
            <v>13</v>
          </cell>
          <cell r="K14">
            <v>13</v>
          </cell>
          <cell r="L14">
            <v>11</v>
          </cell>
          <cell r="M14">
            <v>13</v>
          </cell>
          <cell r="N14">
            <v>11</v>
          </cell>
          <cell r="O14">
            <v>13</v>
          </cell>
          <cell r="P14">
            <v>13</v>
          </cell>
          <cell r="AO14">
            <v>1601</v>
          </cell>
          <cell r="AP14">
            <v>13</v>
          </cell>
          <cell r="AQ14">
            <v>9</v>
          </cell>
          <cell r="AR14">
            <v>7</v>
          </cell>
          <cell r="AS14">
            <v>13</v>
          </cell>
          <cell r="AT14">
            <v>13</v>
          </cell>
          <cell r="AU14">
            <v>13</v>
          </cell>
          <cell r="AV14">
            <v>13</v>
          </cell>
          <cell r="AW14">
            <v>351</v>
          </cell>
          <cell r="AX14">
            <v>13</v>
          </cell>
          <cell r="AY14">
            <v>10</v>
          </cell>
          <cell r="AZ14">
            <v>7</v>
          </cell>
          <cell r="BA14">
            <v>13</v>
          </cell>
          <cell r="BB14">
            <v>13</v>
          </cell>
          <cell r="BC14">
            <v>13</v>
          </cell>
          <cell r="BD14">
            <v>13</v>
          </cell>
        </row>
        <row r="15">
          <cell r="I15">
            <v>401</v>
          </cell>
          <cell r="J15">
            <v>14</v>
          </cell>
          <cell r="K15">
            <v>14</v>
          </cell>
          <cell r="L15">
            <v>12</v>
          </cell>
          <cell r="M15">
            <v>14</v>
          </cell>
          <cell r="N15">
            <v>12</v>
          </cell>
          <cell r="O15">
            <v>14</v>
          </cell>
          <cell r="P15">
            <v>14</v>
          </cell>
          <cell r="AO15">
            <v>2001</v>
          </cell>
          <cell r="AP15">
            <v>14</v>
          </cell>
          <cell r="AQ15">
            <v>10</v>
          </cell>
          <cell r="AR15">
            <v>8</v>
          </cell>
          <cell r="AS15">
            <v>14</v>
          </cell>
          <cell r="AT15">
            <v>14</v>
          </cell>
          <cell r="AU15">
            <v>14</v>
          </cell>
          <cell r="AV15">
            <v>14</v>
          </cell>
          <cell r="AW15">
            <v>401</v>
          </cell>
          <cell r="AX15">
            <v>14</v>
          </cell>
          <cell r="AY15">
            <v>11</v>
          </cell>
          <cell r="AZ15">
            <v>8</v>
          </cell>
          <cell r="BA15">
            <v>14</v>
          </cell>
          <cell r="BB15">
            <v>14</v>
          </cell>
          <cell r="BC15">
            <v>14</v>
          </cell>
          <cell r="BD15">
            <v>14</v>
          </cell>
        </row>
        <row r="16">
          <cell r="I16">
            <v>451</v>
          </cell>
          <cell r="J16">
            <v>15</v>
          </cell>
          <cell r="K16">
            <v>15</v>
          </cell>
          <cell r="L16">
            <v>13</v>
          </cell>
          <cell r="M16">
            <v>15</v>
          </cell>
          <cell r="N16">
            <v>13</v>
          </cell>
          <cell r="O16">
            <v>15</v>
          </cell>
          <cell r="P16">
            <v>15</v>
          </cell>
          <cell r="AO16">
            <v>2501</v>
          </cell>
          <cell r="AP16">
            <v>15</v>
          </cell>
          <cell r="AQ16">
            <v>11</v>
          </cell>
          <cell r="AR16">
            <v>9</v>
          </cell>
          <cell r="AS16">
            <v>15</v>
          </cell>
          <cell r="AT16">
            <v>15</v>
          </cell>
          <cell r="AU16">
            <v>15</v>
          </cell>
          <cell r="AV16">
            <v>15</v>
          </cell>
          <cell r="AW16">
            <v>471</v>
          </cell>
          <cell r="AX16">
            <v>15</v>
          </cell>
          <cell r="AY16">
            <v>12</v>
          </cell>
          <cell r="AZ16">
            <v>9</v>
          </cell>
          <cell r="BA16">
            <v>15</v>
          </cell>
          <cell r="BB16">
            <v>15</v>
          </cell>
          <cell r="BC16">
            <v>15</v>
          </cell>
          <cell r="BD16">
            <v>15</v>
          </cell>
          <cell r="BN16">
            <v>0</v>
          </cell>
          <cell r="BO16">
            <v>1</v>
          </cell>
          <cell r="BP16">
            <v>1</v>
          </cell>
        </row>
        <row r="17">
          <cell r="I17">
            <v>501</v>
          </cell>
          <cell r="J17">
            <v>16</v>
          </cell>
          <cell r="K17">
            <v>16</v>
          </cell>
          <cell r="L17">
            <v>14</v>
          </cell>
          <cell r="M17">
            <v>16</v>
          </cell>
          <cell r="N17">
            <v>14</v>
          </cell>
          <cell r="O17">
            <v>16</v>
          </cell>
          <cell r="P17">
            <v>16</v>
          </cell>
          <cell r="AO17">
            <v>3001</v>
          </cell>
          <cell r="AP17">
            <v>16</v>
          </cell>
          <cell r="AQ17">
            <v>12</v>
          </cell>
          <cell r="AR17">
            <v>10</v>
          </cell>
          <cell r="AS17">
            <v>16</v>
          </cell>
          <cell r="AT17">
            <v>16</v>
          </cell>
          <cell r="AU17">
            <v>16</v>
          </cell>
          <cell r="AV17">
            <v>16</v>
          </cell>
          <cell r="AW17">
            <v>541</v>
          </cell>
          <cell r="AX17">
            <v>16</v>
          </cell>
          <cell r="AY17">
            <v>13</v>
          </cell>
          <cell r="AZ17">
            <v>10</v>
          </cell>
          <cell r="BA17">
            <v>16</v>
          </cell>
          <cell r="BB17">
            <v>16</v>
          </cell>
          <cell r="BC17">
            <v>16</v>
          </cell>
          <cell r="BD17">
            <v>16</v>
          </cell>
          <cell r="BN17">
            <v>6</v>
          </cell>
          <cell r="BO17">
            <v>2</v>
          </cell>
          <cell r="BP17">
            <v>2</v>
          </cell>
        </row>
        <row r="18">
          <cell r="I18">
            <v>551</v>
          </cell>
          <cell r="J18">
            <v>17</v>
          </cell>
          <cell r="K18">
            <v>17</v>
          </cell>
          <cell r="L18">
            <v>15</v>
          </cell>
          <cell r="M18">
            <v>17</v>
          </cell>
          <cell r="N18">
            <v>15</v>
          </cell>
          <cell r="O18">
            <v>17</v>
          </cell>
          <cell r="P18">
            <v>17</v>
          </cell>
          <cell r="AO18">
            <v>3501</v>
          </cell>
          <cell r="AP18">
            <v>17</v>
          </cell>
          <cell r="AQ18">
            <v>13</v>
          </cell>
          <cell r="AR18">
            <v>11</v>
          </cell>
          <cell r="AS18">
            <v>17</v>
          </cell>
          <cell r="AT18">
            <v>17</v>
          </cell>
          <cell r="AU18">
            <v>17</v>
          </cell>
          <cell r="AV18">
            <v>17</v>
          </cell>
          <cell r="AW18">
            <v>611</v>
          </cell>
          <cell r="AX18">
            <v>17</v>
          </cell>
          <cell r="AY18">
            <v>14</v>
          </cell>
          <cell r="AZ18">
            <v>11</v>
          </cell>
          <cell r="BA18">
            <v>17</v>
          </cell>
          <cell r="BB18">
            <v>17</v>
          </cell>
          <cell r="BC18">
            <v>17</v>
          </cell>
          <cell r="BD18">
            <v>17</v>
          </cell>
          <cell r="BN18">
            <v>11</v>
          </cell>
          <cell r="BO18">
            <v>3</v>
          </cell>
          <cell r="BP18">
            <v>4</v>
          </cell>
        </row>
        <row r="19">
          <cell r="I19">
            <v>601</v>
          </cell>
          <cell r="J19">
            <v>18</v>
          </cell>
          <cell r="K19">
            <v>18</v>
          </cell>
          <cell r="L19">
            <v>16</v>
          </cell>
          <cell r="M19">
            <v>18</v>
          </cell>
          <cell r="N19">
            <v>16</v>
          </cell>
          <cell r="O19">
            <v>18</v>
          </cell>
          <cell r="P19">
            <v>18</v>
          </cell>
          <cell r="AO19">
            <v>4001</v>
          </cell>
          <cell r="AP19">
            <v>18</v>
          </cell>
          <cell r="AQ19">
            <v>14</v>
          </cell>
          <cell r="AR19">
            <v>12</v>
          </cell>
          <cell r="AS19">
            <v>18</v>
          </cell>
          <cell r="AT19">
            <v>18</v>
          </cell>
          <cell r="AU19">
            <v>18</v>
          </cell>
          <cell r="AV19">
            <v>18</v>
          </cell>
          <cell r="AW19">
            <v>681</v>
          </cell>
          <cell r="AX19">
            <v>18</v>
          </cell>
          <cell r="AY19">
            <v>15</v>
          </cell>
          <cell r="AZ19">
            <v>12</v>
          </cell>
          <cell r="BA19">
            <v>18</v>
          </cell>
          <cell r="BB19">
            <v>18</v>
          </cell>
          <cell r="BC19">
            <v>18</v>
          </cell>
          <cell r="BD19">
            <v>18</v>
          </cell>
          <cell r="BN19">
            <v>21</v>
          </cell>
          <cell r="BO19">
            <v>4</v>
          </cell>
          <cell r="BP19">
            <v>5</v>
          </cell>
        </row>
        <row r="20">
          <cell r="I20">
            <v>651</v>
          </cell>
          <cell r="J20">
            <v>19</v>
          </cell>
          <cell r="K20">
            <v>19</v>
          </cell>
          <cell r="L20">
            <v>17</v>
          </cell>
          <cell r="M20">
            <v>19</v>
          </cell>
          <cell r="N20">
            <v>17</v>
          </cell>
          <cell r="O20">
            <v>19</v>
          </cell>
          <cell r="P20">
            <v>19</v>
          </cell>
          <cell r="AO20">
            <v>4501</v>
          </cell>
          <cell r="AP20">
            <v>19</v>
          </cell>
          <cell r="AQ20">
            <v>15</v>
          </cell>
          <cell r="AR20">
            <v>13</v>
          </cell>
          <cell r="AS20">
            <v>19</v>
          </cell>
          <cell r="AT20">
            <v>19</v>
          </cell>
          <cell r="AU20">
            <v>19</v>
          </cell>
          <cell r="AV20">
            <v>19</v>
          </cell>
          <cell r="AW20">
            <v>751</v>
          </cell>
          <cell r="AX20">
            <v>19</v>
          </cell>
          <cell r="AY20">
            <v>16</v>
          </cell>
          <cell r="AZ20">
            <v>13</v>
          </cell>
          <cell r="BA20">
            <v>19</v>
          </cell>
          <cell r="BB20">
            <v>19</v>
          </cell>
          <cell r="BC20">
            <v>19</v>
          </cell>
          <cell r="BD20">
            <v>19</v>
          </cell>
          <cell r="BN20">
            <v>36</v>
          </cell>
          <cell r="BO20">
            <v>5</v>
          </cell>
          <cell r="BP20">
            <v>7</v>
          </cell>
        </row>
        <row r="21">
          <cell r="I21">
            <v>701</v>
          </cell>
          <cell r="J21">
            <v>20</v>
          </cell>
          <cell r="K21">
            <v>20</v>
          </cell>
          <cell r="L21">
            <v>18</v>
          </cell>
          <cell r="M21">
            <v>20</v>
          </cell>
          <cell r="N21">
            <v>18</v>
          </cell>
          <cell r="O21">
            <v>20</v>
          </cell>
          <cell r="P21">
            <v>20</v>
          </cell>
          <cell r="AO21">
            <v>5001</v>
          </cell>
          <cell r="AP21">
            <v>20</v>
          </cell>
          <cell r="AQ21">
            <v>16</v>
          </cell>
          <cell r="AR21">
            <v>14</v>
          </cell>
          <cell r="AS21">
            <v>20</v>
          </cell>
          <cell r="AT21">
            <v>20</v>
          </cell>
          <cell r="AU21">
            <v>20</v>
          </cell>
          <cell r="AV21">
            <v>20</v>
          </cell>
          <cell r="AW21">
            <v>821</v>
          </cell>
          <cell r="AX21">
            <v>20</v>
          </cell>
          <cell r="AY21">
            <v>17</v>
          </cell>
          <cell r="AZ21">
            <v>14</v>
          </cell>
          <cell r="BA21">
            <v>20</v>
          </cell>
          <cell r="BB21">
            <v>20</v>
          </cell>
          <cell r="BC21">
            <v>20</v>
          </cell>
          <cell r="BD21">
            <v>20</v>
          </cell>
          <cell r="BN21">
            <v>51</v>
          </cell>
          <cell r="BO21">
            <v>6</v>
          </cell>
          <cell r="BP21">
            <v>9</v>
          </cell>
        </row>
        <row r="22">
          <cell r="I22">
            <v>751</v>
          </cell>
          <cell r="J22">
            <v>21</v>
          </cell>
          <cell r="K22">
            <v>21</v>
          </cell>
          <cell r="L22">
            <v>19</v>
          </cell>
          <cell r="M22">
            <v>21</v>
          </cell>
          <cell r="N22">
            <v>19</v>
          </cell>
          <cell r="O22">
            <v>21</v>
          </cell>
          <cell r="P22">
            <v>21</v>
          </cell>
          <cell r="AO22">
            <v>5501</v>
          </cell>
          <cell r="AP22">
            <v>21</v>
          </cell>
          <cell r="AQ22">
            <v>17</v>
          </cell>
          <cell r="AR22">
            <v>15</v>
          </cell>
          <cell r="AS22">
            <v>21</v>
          </cell>
          <cell r="AT22">
            <v>21</v>
          </cell>
          <cell r="AU22">
            <v>21</v>
          </cell>
          <cell r="AV22">
            <v>21</v>
          </cell>
          <cell r="AW22">
            <v>891</v>
          </cell>
          <cell r="AX22">
            <v>21</v>
          </cell>
          <cell r="AY22">
            <v>18</v>
          </cell>
          <cell r="AZ22">
            <v>15</v>
          </cell>
          <cell r="BA22">
            <v>21</v>
          </cell>
          <cell r="BB22">
            <v>21</v>
          </cell>
          <cell r="BC22">
            <v>21</v>
          </cell>
          <cell r="BD22">
            <v>21</v>
          </cell>
          <cell r="BN22">
            <v>71</v>
          </cell>
          <cell r="BO22">
            <v>7</v>
          </cell>
          <cell r="BP22">
            <v>10</v>
          </cell>
        </row>
        <row r="23">
          <cell r="I23">
            <v>801</v>
          </cell>
          <cell r="J23">
            <v>22</v>
          </cell>
          <cell r="K23">
            <v>22</v>
          </cell>
          <cell r="L23">
            <v>20</v>
          </cell>
          <cell r="M23">
            <v>22</v>
          </cell>
          <cell r="N23">
            <v>20</v>
          </cell>
          <cell r="O23">
            <v>22</v>
          </cell>
          <cell r="P23">
            <v>22</v>
          </cell>
          <cell r="AO23">
            <v>6001</v>
          </cell>
          <cell r="AP23">
            <v>22</v>
          </cell>
          <cell r="AQ23">
            <v>18</v>
          </cell>
          <cell r="AR23">
            <v>16</v>
          </cell>
          <cell r="AS23">
            <v>22</v>
          </cell>
          <cell r="AT23">
            <v>22</v>
          </cell>
          <cell r="AU23">
            <v>22</v>
          </cell>
          <cell r="AV23">
            <v>22</v>
          </cell>
          <cell r="AW23">
            <v>961</v>
          </cell>
          <cell r="AX23">
            <v>22</v>
          </cell>
          <cell r="AY23">
            <v>19</v>
          </cell>
          <cell r="AZ23">
            <v>16</v>
          </cell>
          <cell r="BA23">
            <v>22</v>
          </cell>
          <cell r="BB23">
            <v>22</v>
          </cell>
          <cell r="BC23">
            <v>22</v>
          </cell>
          <cell r="BD23">
            <v>22</v>
          </cell>
          <cell r="BN23">
            <v>101</v>
          </cell>
          <cell r="BO23">
            <v>8</v>
          </cell>
          <cell r="BP23">
            <v>11</v>
          </cell>
        </row>
        <row r="24">
          <cell r="I24">
            <v>851</v>
          </cell>
          <cell r="J24">
            <v>23</v>
          </cell>
          <cell r="K24">
            <v>23</v>
          </cell>
          <cell r="L24">
            <v>21</v>
          </cell>
          <cell r="M24">
            <v>23</v>
          </cell>
          <cell r="N24">
            <v>21</v>
          </cell>
          <cell r="O24">
            <v>23</v>
          </cell>
          <cell r="P24">
            <v>23</v>
          </cell>
          <cell r="AO24">
            <v>6501</v>
          </cell>
          <cell r="AP24">
            <v>23</v>
          </cell>
          <cell r="AQ24">
            <v>19</v>
          </cell>
          <cell r="AR24">
            <v>17</v>
          </cell>
          <cell r="AS24">
            <v>23</v>
          </cell>
          <cell r="AT24">
            <v>23</v>
          </cell>
          <cell r="AU24">
            <v>23</v>
          </cell>
          <cell r="AV24">
            <v>23</v>
          </cell>
          <cell r="AW24">
            <v>1031</v>
          </cell>
          <cell r="AX24">
            <v>23</v>
          </cell>
          <cell r="AY24">
            <v>20</v>
          </cell>
          <cell r="AZ24">
            <v>17</v>
          </cell>
          <cell r="BA24">
            <v>23</v>
          </cell>
          <cell r="BB24">
            <v>23</v>
          </cell>
          <cell r="BC24">
            <v>23</v>
          </cell>
          <cell r="BD24">
            <v>23</v>
          </cell>
          <cell r="BN24">
            <v>151</v>
          </cell>
          <cell r="BO24">
            <v>9</v>
          </cell>
          <cell r="BP24">
            <v>12</v>
          </cell>
        </row>
        <row r="25">
          <cell r="I25">
            <v>901</v>
          </cell>
          <cell r="J25">
            <v>24</v>
          </cell>
          <cell r="K25">
            <v>24</v>
          </cell>
          <cell r="L25">
            <v>22</v>
          </cell>
          <cell r="M25">
            <v>24</v>
          </cell>
          <cell r="N25">
            <v>22</v>
          </cell>
          <cell r="O25">
            <v>24</v>
          </cell>
          <cell r="P25">
            <v>24</v>
          </cell>
          <cell r="AO25">
            <v>7001</v>
          </cell>
          <cell r="AP25">
            <v>24</v>
          </cell>
          <cell r="AQ25">
            <v>20</v>
          </cell>
          <cell r="AR25">
            <v>18</v>
          </cell>
          <cell r="AS25">
            <v>24</v>
          </cell>
          <cell r="AT25">
            <v>24</v>
          </cell>
          <cell r="AU25">
            <v>24</v>
          </cell>
          <cell r="AV25">
            <v>24</v>
          </cell>
          <cell r="AW25">
            <v>1101</v>
          </cell>
          <cell r="AX25">
            <v>24</v>
          </cell>
          <cell r="AY25">
            <v>21</v>
          </cell>
          <cell r="AZ25">
            <v>18</v>
          </cell>
          <cell r="BA25">
            <v>24</v>
          </cell>
          <cell r="BB25">
            <v>24</v>
          </cell>
          <cell r="BC25">
            <v>24</v>
          </cell>
          <cell r="BD25">
            <v>24</v>
          </cell>
          <cell r="BN25">
            <v>201</v>
          </cell>
          <cell r="BO25">
            <v>10</v>
          </cell>
          <cell r="BP25">
            <v>13</v>
          </cell>
        </row>
        <row r="26">
          <cell r="I26">
            <v>951</v>
          </cell>
          <cell r="J26">
            <v>25</v>
          </cell>
          <cell r="K26">
            <v>25</v>
          </cell>
          <cell r="L26">
            <v>23</v>
          </cell>
          <cell r="M26">
            <v>25</v>
          </cell>
          <cell r="N26">
            <v>23</v>
          </cell>
          <cell r="O26">
            <v>25</v>
          </cell>
          <cell r="P26">
            <v>25</v>
          </cell>
          <cell r="AO26">
            <v>7501</v>
          </cell>
          <cell r="AP26">
            <v>25</v>
          </cell>
          <cell r="AQ26">
            <v>21</v>
          </cell>
          <cell r="AR26">
            <v>19</v>
          </cell>
          <cell r="AS26">
            <v>25</v>
          </cell>
          <cell r="AT26">
            <v>25</v>
          </cell>
          <cell r="AU26">
            <v>25</v>
          </cell>
          <cell r="AV26">
            <v>25</v>
          </cell>
          <cell r="AW26">
            <v>1171</v>
          </cell>
          <cell r="AX26">
            <v>25</v>
          </cell>
          <cell r="AY26">
            <v>22</v>
          </cell>
          <cell r="AZ26">
            <v>19</v>
          </cell>
          <cell r="BA26">
            <v>25</v>
          </cell>
          <cell r="BB26">
            <v>25</v>
          </cell>
          <cell r="BC26">
            <v>25</v>
          </cell>
          <cell r="BD26">
            <v>25</v>
          </cell>
          <cell r="BN26">
            <v>251</v>
          </cell>
          <cell r="BO26">
            <v>11</v>
          </cell>
          <cell r="BP26">
            <v>14</v>
          </cell>
        </row>
        <row r="27">
          <cell r="I27">
            <v>1001</v>
          </cell>
          <cell r="J27">
            <v>26</v>
          </cell>
          <cell r="K27">
            <v>26</v>
          </cell>
          <cell r="L27">
            <v>24</v>
          </cell>
          <cell r="M27">
            <v>26</v>
          </cell>
          <cell r="N27">
            <v>24</v>
          </cell>
          <cell r="O27">
            <v>26</v>
          </cell>
          <cell r="P27">
            <v>26</v>
          </cell>
          <cell r="AO27">
            <v>8001</v>
          </cell>
          <cell r="AP27">
            <v>26</v>
          </cell>
          <cell r="AQ27">
            <v>22</v>
          </cell>
          <cell r="AR27">
            <v>20</v>
          </cell>
          <cell r="AS27">
            <v>26</v>
          </cell>
          <cell r="AT27">
            <v>26</v>
          </cell>
          <cell r="AU27">
            <v>26</v>
          </cell>
          <cell r="AV27">
            <v>26</v>
          </cell>
          <cell r="AW27">
            <v>1241</v>
          </cell>
          <cell r="AX27">
            <v>26</v>
          </cell>
          <cell r="AY27">
            <v>23</v>
          </cell>
          <cell r="AZ27">
            <v>20</v>
          </cell>
          <cell r="BA27">
            <v>26</v>
          </cell>
          <cell r="BB27">
            <v>26</v>
          </cell>
          <cell r="BC27">
            <v>26</v>
          </cell>
          <cell r="BD27">
            <v>26</v>
          </cell>
          <cell r="BN27">
            <v>301</v>
          </cell>
          <cell r="BO27">
            <v>12</v>
          </cell>
          <cell r="BP27">
            <v>15</v>
          </cell>
        </row>
        <row r="28">
          <cell r="AO28">
            <v>8501</v>
          </cell>
          <cell r="AP28">
            <v>27</v>
          </cell>
          <cell r="AQ28">
            <v>23</v>
          </cell>
          <cell r="AR28">
            <v>21</v>
          </cell>
          <cell r="AS28">
            <v>27</v>
          </cell>
          <cell r="AT28">
            <v>27</v>
          </cell>
          <cell r="AU28">
            <v>27</v>
          </cell>
          <cell r="AV28">
            <v>27</v>
          </cell>
          <cell r="AW28">
            <v>1311</v>
          </cell>
          <cell r="AX28">
            <v>27</v>
          </cell>
          <cell r="AY28">
            <v>24</v>
          </cell>
          <cell r="AZ28">
            <v>21</v>
          </cell>
          <cell r="BA28">
            <v>27</v>
          </cell>
          <cell r="BB28">
            <v>27</v>
          </cell>
          <cell r="BC28">
            <v>27</v>
          </cell>
          <cell r="BD28">
            <v>27</v>
          </cell>
          <cell r="BN28">
            <v>351</v>
          </cell>
          <cell r="BO28">
            <v>13</v>
          </cell>
          <cell r="BP28">
            <v>16</v>
          </cell>
        </row>
        <row r="29">
          <cell r="AO29">
            <v>9001</v>
          </cell>
          <cell r="AP29">
            <v>28</v>
          </cell>
          <cell r="AQ29">
            <v>24</v>
          </cell>
          <cell r="AR29">
            <v>22</v>
          </cell>
          <cell r="AS29">
            <v>28</v>
          </cell>
          <cell r="AT29">
            <v>28</v>
          </cell>
          <cell r="AU29">
            <v>28</v>
          </cell>
          <cell r="AV29">
            <v>28</v>
          </cell>
          <cell r="AW29">
            <v>1381</v>
          </cell>
          <cell r="AX29">
            <v>28</v>
          </cell>
          <cell r="AY29">
            <v>25</v>
          </cell>
          <cell r="AZ29">
            <v>22</v>
          </cell>
          <cell r="BA29">
            <v>28</v>
          </cell>
          <cell r="BB29">
            <v>28</v>
          </cell>
          <cell r="BC29">
            <v>28</v>
          </cell>
          <cell r="BD29">
            <v>28</v>
          </cell>
          <cell r="BN29">
            <v>401</v>
          </cell>
          <cell r="BO29">
            <v>14</v>
          </cell>
          <cell r="BP29">
            <v>17</v>
          </cell>
        </row>
        <row r="30">
          <cell r="AO30">
            <v>9501</v>
          </cell>
          <cell r="AP30">
            <v>29</v>
          </cell>
          <cell r="AQ30">
            <v>25</v>
          </cell>
          <cell r="AR30">
            <v>23</v>
          </cell>
          <cell r="AS30">
            <v>29</v>
          </cell>
          <cell r="AT30">
            <v>29</v>
          </cell>
          <cell r="AU30">
            <v>29</v>
          </cell>
          <cell r="AV30">
            <v>29</v>
          </cell>
          <cell r="AW30">
            <v>1451</v>
          </cell>
          <cell r="AX30">
            <v>29</v>
          </cell>
          <cell r="AY30">
            <v>26</v>
          </cell>
          <cell r="AZ30">
            <v>23</v>
          </cell>
          <cell r="BA30">
            <v>29</v>
          </cell>
          <cell r="BB30">
            <v>29</v>
          </cell>
          <cell r="BC30">
            <v>29</v>
          </cell>
          <cell r="BD30">
            <v>29</v>
          </cell>
          <cell r="BN30">
            <v>451</v>
          </cell>
          <cell r="BO30">
            <v>15</v>
          </cell>
          <cell r="BP30">
            <v>18</v>
          </cell>
        </row>
        <row r="31">
          <cell r="AO31">
            <v>10001</v>
          </cell>
          <cell r="AP31">
            <v>30</v>
          </cell>
          <cell r="AQ31">
            <v>26</v>
          </cell>
          <cell r="AR31">
            <v>24</v>
          </cell>
          <cell r="AS31">
            <v>30</v>
          </cell>
          <cell r="AT31">
            <v>30</v>
          </cell>
          <cell r="AU31">
            <v>30</v>
          </cell>
          <cell r="AV31">
            <v>30</v>
          </cell>
          <cell r="AW31">
            <v>1521</v>
          </cell>
          <cell r="AX31">
            <v>30</v>
          </cell>
          <cell r="AY31">
            <v>27</v>
          </cell>
          <cell r="AZ31">
            <v>24</v>
          </cell>
          <cell r="BA31">
            <v>30</v>
          </cell>
          <cell r="BB31">
            <v>30</v>
          </cell>
          <cell r="BC31">
            <v>30</v>
          </cell>
          <cell r="BD31">
            <v>30</v>
          </cell>
          <cell r="BN31">
            <v>501</v>
          </cell>
          <cell r="BO31">
            <v>16</v>
          </cell>
          <cell r="BP31">
            <v>19</v>
          </cell>
        </row>
        <row r="32">
          <cell r="AO32">
            <v>10501</v>
          </cell>
          <cell r="AP32">
            <v>31</v>
          </cell>
          <cell r="AQ32">
            <v>27</v>
          </cell>
          <cell r="AR32">
            <v>25</v>
          </cell>
          <cell r="AS32">
            <v>31</v>
          </cell>
          <cell r="AT32">
            <v>31</v>
          </cell>
          <cell r="AU32">
            <v>31</v>
          </cell>
          <cell r="AV32">
            <v>31</v>
          </cell>
          <cell r="AW32">
            <v>1591</v>
          </cell>
          <cell r="AX32">
            <v>31</v>
          </cell>
          <cell r="AY32">
            <v>28</v>
          </cell>
          <cell r="AZ32">
            <v>25</v>
          </cell>
          <cell r="BA32">
            <v>31</v>
          </cell>
          <cell r="BB32">
            <v>31</v>
          </cell>
          <cell r="BC32">
            <v>31</v>
          </cell>
          <cell r="BD32">
            <v>31</v>
          </cell>
          <cell r="BN32">
            <v>551</v>
          </cell>
          <cell r="BO32">
            <v>17</v>
          </cell>
          <cell r="BP32">
            <v>20</v>
          </cell>
        </row>
        <row r="33">
          <cell r="AO33">
            <v>11001</v>
          </cell>
          <cell r="AP33">
            <v>32</v>
          </cell>
          <cell r="AQ33">
            <v>28</v>
          </cell>
          <cell r="AR33">
            <v>26</v>
          </cell>
          <cell r="AS33">
            <v>32</v>
          </cell>
          <cell r="AT33">
            <v>32</v>
          </cell>
          <cell r="AU33">
            <v>32</v>
          </cell>
          <cell r="AV33">
            <v>32</v>
          </cell>
          <cell r="AW33">
            <v>1661</v>
          </cell>
          <cell r="AX33">
            <v>32</v>
          </cell>
          <cell r="AY33">
            <v>29</v>
          </cell>
          <cell r="AZ33">
            <v>26</v>
          </cell>
          <cell r="BA33">
            <v>32</v>
          </cell>
          <cell r="BB33">
            <v>32</v>
          </cell>
          <cell r="BC33">
            <v>32</v>
          </cell>
          <cell r="BD33">
            <v>32</v>
          </cell>
          <cell r="BN33">
            <v>601</v>
          </cell>
          <cell r="BO33">
            <v>18</v>
          </cell>
          <cell r="BP33">
            <v>21</v>
          </cell>
        </row>
        <row r="34">
          <cell r="AO34">
            <v>11501</v>
          </cell>
          <cell r="AP34">
            <v>33</v>
          </cell>
          <cell r="AQ34">
            <v>29</v>
          </cell>
          <cell r="AR34">
            <v>27</v>
          </cell>
          <cell r="AS34">
            <v>33</v>
          </cell>
          <cell r="AT34">
            <v>33</v>
          </cell>
          <cell r="AU34">
            <v>33</v>
          </cell>
          <cell r="AV34">
            <v>33</v>
          </cell>
          <cell r="AW34">
            <v>1731</v>
          </cell>
          <cell r="AX34">
            <v>33</v>
          </cell>
          <cell r="AY34">
            <v>30</v>
          </cell>
          <cell r="AZ34">
            <v>27</v>
          </cell>
          <cell r="BA34">
            <v>33</v>
          </cell>
          <cell r="BB34">
            <v>33</v>
          </cell>
          <cell r="BC34">
            <v>33</v>
          </cell>
          <cell r="BD34">
            <v>33</v>
          </cell>
          <cell r="BN34">
            <v>651</v>
          </cell>
          <cell r="BO34">
            <v>19</v>
          </cell>
          <cell r="BP34">
            <v>22</v>
          </cell>
        </row>
        <row r="35">
          <cell r="AO35">
            <v>12001</v>
          </cell>
          <cell r="AP35">
            <v>34</v>
          </cell>
          <cell r="AQ35">
            <v>30</v>
          </cell>
          <cell r="AR35">
            <v>28</v>
          </cell>
          <cell r="AS35">
            <v>34</v>
          </cell>
          <cell r="AT35">
            <v>34</v>
          </cell>
          <cell r="AU35">
            <v>34</v>
          </cell>
          <cell r="AV35">
            <v>34</v>
          </cell>
          <cell r="AW35">
            <v>1801</v>
          </cell>
          <cell r="AX35">
            <v>34</v>
          </cell>
          <cell r="AY35">
            <v>31</v>
          </cell>
          <cell r="AZ35">
            <v>28</v>
          </cell>
          <cell r="BA35">
            <v>34</v>
          </cell>
          <cell r="BB35">
            <v>34</v>
          </cell>
          <cell r="BC35">
            <v>34</v>
          </cell>
          <cell r="BD35">
            <v>34</v>
          </cell>
          <cell r="BN35">
            <v>701</v>
          </cell>
          <cell r="BO35">
            <v>20</v>
          </cell>
          <cell r="BP35">
            <v>23</v>
          </cell>
        </row>
        <row r="36">
          <cell r="AO36">
            <v>12501</v>
          </cell>
          <cell r="AP36">
            <v>35</v>
          </cell>
          <cell r="AQ36">
            <v>31</v>
          </cell>
          <cell r="AR36">
            <v>29</v>
          </cell>
          <cell r="AS36">
            <v>35</v>
          </cell>
          <cell r="AT36">
            <v>35</v>
          </cell>
          <cell r="AU36">
            <v>35</v>
          </cell>
          <cell r="AV36">
            <v>35</v>
          </cell>
          <cell r="AW36">
            <v>1871</v>
          </cell>
          <cell r="AX36">
            <v>35</v>
          </cell>
          <cell r="AY36">
            <v>32</v>
          </cell>
          <cell r="AZ36">
            <v>29</v>
          </cell>
          <cell r="BA36">
            <v>35</v>
          </cell>
          <cell r="BB36">
            <v>35</v>
          </cell>
          <cell r="BC36">
            <v>35</v>
          </cell>
          <cell r="BD36">
            <v>35</v>
          </cell>
          <cell r="BN36">
            <v>751</v>
          </cell>
          <cell r="BO36">
            <v>21</v>
          </cell>
          <cell r="BP36">
            <v>24</v>
          </cell>
        </row>
        <row r="37">
          <cell r="AO37">
            <v>13001</v>
          </cell>
          <cell r="AP37">
            <v>36</v>
          </cell>
          <cell r="AQ37">
            <v>32</v>
          </cell>
          <cell r="AR37">
            <v>30</v>
          </cell>
          <cell r="AS37">
            <v>36</v>
          </cell>
          <cell r="AT37">
            <v>36</v>
          </cell>
          <cell r="AU37">
            <v>36</v>
          </cell>
          <cell r="AV37">
            <v>36</v>
          </cell>
          <cell r="AW37">
            <v>1941</v>
          </cell>
          <cell r="AX37">
            <v>36</v>
          </cell>
          <cell r="AY37">
            <v>33</v>
          </cell>
          <cell r="AZ37">
            <v>30</v>
          </cell>
          <cell r="BA37">
            <v>36</v>
          </cell>
          <cell r="BB37">
            <v>36</v>
          </cell>
          <cell r="BC37">
            <v>36</v>
          </cell>
          <cell r="BD37">
            <v>36</v>
          </cell>
          <cell r="BN37">
            <v>801</v>
          </cell>
          <cell r="BO37">
            <v>22</v>
          </cell>
          <cell r="BP37">
            <v>25</v>
          </cell>
        </row>
        <row r="38">
          <cell r="AO38">
            <v>13501</v>
          </cell>
          <cell r="AP38">
            <v>37</v>
          </cell>
          <cell r="AQ38">
            <v>33</v>
          </cell>
          <cell r="AR38">
            <v>31</v>
          </cell>
          <cell r="AS38">
            <v>37</v>
          </cell>
          <cell r="AT38">
            <v>37</v>
          </cell>
          <cell r="AU38">
            <v>37</v>
          </cell>
          <cell r="AV38">
            <v>37</v>
          </cell>
          <cell r="AW38">
            <v>2011</v>
          </cell>
          <cell r="AX38">
            <v>37</v>
          </cell>
          <cell r="AY38">
            <v>34</v>
          </cell>
          <cell r="AZ38">
            <v>31</v>
          </cell>
          <cell r="BA38">
            <v>37</v>
          </cell>
          <cell r="BB38">
            <v>37</v>
          </cell>
          <cell r="BC38">
            <v>37</v>
          </cell>
          <cell r="BD38">
            <v>37</v>
          </cell>
          <cell r="BN38">
            <v>851</v>
          </cell>
          <cell r="BO38">
            <v>23</v>
          </cell>
          <cell r="BP38">
            <v>26</v>
          </cell>
        </row>
        <row r="39">
          <cell r="AO39">
            <v>14001</v>
          </cell>
          <cell r="AP39">
            <v>38</v>
          </cell>
          <cell r="AQ39">
            <v>34</v>
          </cell>
          <cell r="AR39">
            <v>32</v>
          </cell>
          <cell r="AS39">
            <v>38</v>
          </cell>
          <cell r="AT39">
            <v>38</v>
          </cell>
          <cell r="AU39">
            <v>38</v>
          </cell>
          <cell r="AV39">
            <v>38</v>
          </cell>
          <cell r="AW39">
            <v>2081</v>
          </cell>
          <cell r="AX39">
            <v>38</v>
          </cell>
          <cell r="AY39">
            <v>35</v>
          </cell>
          <cell r="AZ39">
            <v>32</v>
          </cell>
          <cell r="BA39">
            <v>38</v>
          </cell>
          <cell r="BB39">
            <v>38</v>
          </cell>
          <cell r="BC39">
            <v>38</v>
          </cell>
          <cell r="BD39">
            <v>38</v>
          </cell>
          <cell r="BN39">
            <v>901</v>
          </cell>
          <cell r="BO39">
            <v>24</v>
          </cell>
          <cell r="BP39">
            <v>27</v>
          </cell>
        </row>
        <row r="40">
          <cell r="AO40">
            <v>14501</v>
          </cell>
          <cell r="AP40">
            <v>39</v>
          </cell>
          <cell r="AQ40">
            <v>35</v>
          </cell>
          <cell r="AR40">
            <v>33</v>
          </cell>
          <cell r="AS40">
            <v>39</v>
          </cell>
          <cell r="AT40">
            <v>39</v>
          </cell>
          <cell r="AU40">
            <v>39</v>
          </cell>
          <cell r="AV40">
            <v>39</v>
          </cell>
          <cell r="AW40">
            <v>2151</v>
          </cell>
          <cell r="AX40">
            <v>39</v>
          </cell>
          <cell r="AY40">
            <v>36</v>
          </cell>
          <cell r="AZ40">
            <v>33</v>
          </cell>
          <cell r="BA40">
            <v>39</v>
          </cell>
          <cell r="BB40">
            <v>39</v>
          </cell>
          <cell r="BC40">
            <v>39</v>
          </cell>
          <cell r="BD40">
            <v>39</v>
          </cell>
          <cell r="BN40">
            <v>951</v>
          </cell>
          <cell r="BO40">
            <v>25</v>
          </cell>
          <cell r="BP40">
            <v>28</v>
          </cell>
        </row>
        <row r="41">
          <cell r="AO41">
            <v>15001</v>
          </cell>
          <cell r="AP41">
            <v>40</v>
          </cell>
          <cell r="AQ41">
            <v>36</v>
          </cell>
          <cell r="AR41">
            <v>34</v>
          </cell>
          <cell r="AS41">
            <v>40</v>
          </cell>
          <cell r="AT41">
            <v>40</v>
          </cell>
          <cell r="AU41">
            <v>40</v>
          </cell>
          <cell r="AV41">
            <v>40</v>
          </cell>
          <cell r="AW41">
            <v>2221</v>
          </cell>
          <cell r="AX41">
            <v>40</v>
          </cell>
          <cell r="AY41">
            <v>37</v>
          </cell>
          <cell r="AZ41">
            <v>34</v>
          </cell>
          <cell r="BA41">
            <v>40</v>
          </cell>
          <cell r="BB41">
            <v>40</v>
          </cell>
          <cell r="BC41">
            <v>40</v>
          </cell>
          <cell r="BD41">
            <v>40</v>
          </cell>
          <cell r="BN41">
            <v>1001</v>
          </cell>
          <cell r="BO41">
            <v>26</v>
          </cell>
          <cell r="BP41">
            <v>29</v>
          </cell>
        </row>
        <row r="42">
          <cell r="AO42">
            <v>15501</v>
          </cell>
          <cell r="AP42">
            <v>41</v>
          </cell>
          <cell r="AQ42">
            <v>37</v>
          </cell>
          <cell r="AR42">
            <v>35</v>
          </cell>
          <cell r="AS42">
            <v>41</v>
          </cell>
          <cell r="AT42">
            <v>41</v>
          </cell>
          <cell r="AU42">
            <v>41</v>
          </cell>
          <cell r="AV42">
            <v>41</v>
          </cell>
          <cell r="AW42">
            <v>2291</v>
          </cell>
          <cell r="AX42">
            <v>41</v>
          </cell>
          <cell r="AY42">
            <v>38</v>
          </cell>
          <cell r="AZ42">
            <v>35</v>
          </cell>
          <cell r="BA42">
            <v>41</v>
          </cell>
          <cell r="BB42">
            <v>41</v>
          </cell>
          <cell r="BC42">
            <v>41</v>
          </cell>
          <cell r="BD42">
            <v>41</v>
          </cell>
          <cell r="BN42">
            <v>1051</v>
          </cell>
          <cell r="BO42">
            <v>27</v>
          </cell>
          <cell r="BP42">
            <v>30</v>
          </cell>
        </row>
        <row r="43">
          <cell r="AO43">
            <v>16001</v>
          </cell>
          <cell r="AP43">
            <v>42</v>
          </cell>
          <cell r="AQ43">
            <v>38</v>
          </cell>
          <cell r="AR43">
            <v>36</v>
          </cell>
          <cell r="AS43">
            <v>42</v>
          </cell>
          <cell r="AT43">
            <v>42</v>
          </cell>
          <cell r="AU43">
            <v>42</v>
          </cell>
          <cell r="AV43">
            <v>42</v>
          </cell>
          <cell r="AW43">
            <v>2361</v>
          </cell>
          <cell r="AX43">
            <v>42</v>
          </cell>
          <cell r="AY43">
            <v>39</v>
          </cell>
          <cell r="AZ43">
            <v>36</v>
          </cell>
          <cell r="BA43">
            <v>42</v>
          </cell>
          <cell r="BB43">
            <v>42</v>
          </cell>
          <cell r="BC43">
            <v>42</v>
          </cell>
          <cell r="BD43">
            <v>42</v>
          </cell>
          <cell r="BN43">
            <v>1101</v>
          </cell>
          <cell r="BO43">
            <v>28</v>
          </cell>
          <cell r="BP43">
            <v>31</v>
          </cell>
        </row>
        <row r="44">
          <cell r="AO44">
            <v>16501</v>
          </cell>
          <cell r="AP44">
            <v>43</v>
          </cell>
          <cell r="AQ44">
            <v>39</v>
          </cell>
          <cell r="AR44">
            <v>37</v>
          </cell>
          <cell r="AS44">
            <v>43</v>
          </cell>
          <cell r="AT44">
            <v>43</v>
          </cell>
          <cell r="AU44">
            <v>43</v>
          </cell>
          <cell r="AV44">
            <v>43</v>
          </cell>
          <cell r="AW44">
            <v>2431</v>
          </cell>
          <cell r="AX44">
            <v>43</v>
          </cell>
          <cell r="AY44">
            <v>40</v>
          </cell>
          <cell r="AZ44">
            <v>37</v>
          </cell>
          <cell r="BA44">
            <v>43</v>
          </cell>
          <cell r="BB44">
            <v>43</v>
          </cell>
          <cell r="BC44">
            <v>43</v>
          </cell>
          <cell r="BD44">
            <v>43</v>
          </cell>
          <cell r="BN44">
            <v>1151</v>
          </cell>
          <cell r="BO44">
            <v>29</v>
          </cell>
          <cell r="BP44">
            <v>32</v>
          </cell>
        </row>
        <row r="45">
          <cell r="AO45">
            <v>17001</v>
          </cell>
          <cell r="AP45">
            <v>44</v>
          </cell>
          <cell r="AQ45">
            <v>40</v>
          </cell>
          <cell r="AR45">
            <v>38</v>
          </cell>
          <cell r="AS45">
            <v>44</v>
          </cell>
          <cell r="AT45">
            <v>44</v>
          </cell>
          <cell r="AU45">
            <v>44</v>
          </cell>
          <cell r="AV45">
            <v>44</v>
          </cell>
          <cell r="AW45">
            <v>2501</v>
          </cell>
          <cell r="AX45">
            <v>44</v>
          </cell>
          <cell r="AY45">
            <v>41</v>
          </cell>
          <cell r="AZ45">
            <v>38</v>
          </cell>
          <cell r="BA45">
            <v>44</v>
          </cell>
          <cell r="BB45">
            <v>44</v>
          </cell>
          <cell r="BC45">
            <v>44</v>
          </cell>
          <cell r="BD45">
            <v>44</v>
          </cell>
          <cell r="BN45">
            <v>1201</v>
          </cell>
          <cell r="BO45">
            <v>30</v>
          </cell>
          <cell r="BP45">
            <v>33</v>
          </cell>
        </row>
        <row r="46">
          <cell r="AO46">
            <v>17501</v>
          </cell>
          <cell r="AP46">
            <v>45</v>
          </cell>
          <cell r="AQ46">
            <v>41</v>
          </cell>
          <cell r="AR46">
            <v>39</v>
          </cell>
          <cell r="AS46">
            <v>45</v>
          </cell>
          <cell r="AT46">
            <v>45</v>
          </cell>
          <cell r="AU46">
            <v>45</v>
          </cell>
          <cell r="AV46">
            <v>45</v>
          </cell>
          <cell r="AW46">
            <v>2571</v>
          </cell>
          <cell r="AX46">
            <v>45</v>
          </cell>
          <cell r="AY46">
            <v>42</v>
          </cell>
          <cell r="AZ46">
            <v>39</v>
          </cell>
          <cell r="BA46">
            <v>45</v>
          </cell>
          <cell r="BB46">
            <v>45</v>
          </cell>
          <cell r="BC46">
            <v>45</v>
          </cell>
          <cell r="BD46">
            <v>45</v>
          </cell>
          <cell r="BN46">
            <v>1251</v>
          </cell>
          <cell r="BO46">
            <v>31</v>
          </cell>
          <cell r="BP46">
            <v>34</v>
          </cell>
        </row>
        <row r="47">
          <cell r="AO47">
            <v>18001</v>
          </cell>
          <cell r="AP47">
            <v>46</v>
          </cell>
          <cell r="AQ47">
            <v>42</v>
          </cell>
          <cell r="AR47">
            <v>40</v>
          </cell>
          <cell r="AS47">
            <v>46</v>
          </cell>
          <cell r="AT47">
            <v>46</v>
          </cell>
          <cell r="AU47">
            <v>46</v>
          </cell>
          <cell r="AV47">
            <v>46</v>
          </cell>
          <cell r="AW47">
            <v>2641</v>
          </cell>
          <cell r="AX47">
            <v>46</v>
          </cell>
          <cell r="AY47">
            <v>43</v>
          </cell>
          <cell r="AZ47">
            <v>40</v>
          </cell>
          <cell r="BA47">
            <v>46</v>
          </cell>
          <cell r="BB47">
            <v>46</v>
          </cell>
          <cell r="BC47">
            <v>46</v>
          </cell>
          <cell r="BD47">
            <v>46</v>
          </cell>
          <cell r="BN47">
            <v>1301</v>
          </cell>
          <cell r="BO47">
            <v>32</v>
          </cell>
          <cell r="BP47">
            <v>35</v>
          </cell>
        </row>
        <row r="48">
          <cell r="AO48">
            <v>18501</v>
          </cell>
          <cell r="AP48">
            <v>47</v>
          </cell>
          <cell r="AQ48">
            <v>43</v>
          </cell>
          <cell r="AR48">
            <v>41</v>
          </cell>
          <cell r="AS48">
            <v>47</v>
          </cell>
          <cell r="AT48">
            <v>47</v>
          </cell>
          <cell r="AU48">
            <v>47</v>
          </cell>
          <cell r="AV48">
            <v>47</v>
          </cell>
          <cell r="AW48">
            <v>2711</v>
          </cell>
          <cell r="AX48">
            <v>47</v>
          </cell>
          <cell r="AY48">
            <v>44</v>
          </cell>
          <cell r="AZ48">
            <v>41</v>
          </cell>
          <cell r="BA48">
            <v>47</v>
          </cell>
          <cell r="BB48">
            <v>47</v>
          </cell>
          <cell r="BC48">
            <v>47</v>
          </cell>
          <cell r="BD48">
            <v>47</v>
          </cell>
          <cell r="BN48">
            <v>1351</v>
          </cell>
          <cell r="BO48">
            <v>33</v>
          </cell>
          <cell r="BP48">
            <v>36</v>
          </cell>
        </row>
        <row r="49">
          <cell r="AO49">
            <v>19001</v>
          </cell>
          <cell r="AP49">
            <v>48</v>
          </cell>
          <cell r="AQ49">
            <v>44</v>
          </cell>
          <cell r="AR49">
            <v>42</v>
          </cell>
          <cell r="AS49">
            <v>48</v>
          </cell>
          <cell r="AT49">
            <v>48</v>
          </cell>
          <cell r="AU49">
            <v>48</v>
          </cell>
          <cell r="AV49">
            <v>48</v>
          </cell>
          <cell r="AW49">
            <v>2781</v>
          </cell>
          <cell r="AX49">
            <v>48</v>
          </cell>
          <cell r="AY49">
            <v>45</v>
          </cell>
          <cell r="AZ49">
            <v>42</v>
          </cell>
          <cell r="BA49">
            <v>48</v>
          </cell>
          <cell r="BB49">
            <v>48</v>
          </cell>
          <cell r="BC49">
            <v>48</v>
          </cell>
          <cell r="BD49">
            <v>48</v>
          </cell>
          <cell r="BN49">
            <v>1401</v>
          </cell>
          <cell r="BO49">
            <v>34</v>
          </cell>
          <cell r="BP49">
            <v>37</v>
          </cell>
        </row>
        <row r="50">
          <cell r="AO50">
            <v>19501</v>
          </cell>
          <cell r="AP50">
            <v>49</v>
          </cell>
          <cell r="AQ50">
            <v>45</v>
          </cell>
          <cell r="AR50">
            <v>43</v>
          </cell>
          <cell r="AS50">
            <v>49</v>
          </cell>
          <cell r="AT50">
            <v>49</v>
          </cell>
          <cell r="AU50">
            <v>49</v>
          </cell>
          <cell r="AV50">
            <v>49</v>
          </cell>
          <cell r="AW50">
            <v>2851</v>
          </cell>
          <cell r="AX50">
            <v>49</v>
          </cell>
          <cell r="AY50">
            <v>46</v>
          </cell>
          <cell r="AZ50">
            <v>43</v>
          </cell>
          <cell r="BA50">
            <v>49</v>
          </cell>
          <cell r="BB50">
            <v>49</v>
          </cell>
          <cell r="BC50">
            <v>49</v>
          </cell>
          <cell r="BD50">
            <v>49</v>
          </cell>
          <cell r="BN50">
            <v>1451</v>
          </cell>
          <cell r="BO50">
            <v>35</v>
          </cell>
          <cell r="BP50">
            <v>38</v>
          </cell>
        </row>
        <row r="51">
          <cell r="AO51">
            <v>20001</v>
          </cell>
          <cell r="AP51">
            <v>50</v>
          </cell>
          <cell r="AQ51">
            <v>46</v>
          </cell>
          <cell r="AR51">
            <v>44</v>
          </cell>
          <cell r="AS51">
            <v>50</v>
          </cell>
          <cell r="AT51">
            <v>50</v>
          </cell>
          <cell r="AU51">
            <v>50</v>
          </cell>
          <cell r="AV51">
            <v>50</v>
          </cell>
          <cell r="AW51">
            <v>2921</v>
          </cell>
          <cell r="AX51">
            <v>50</v>
          </cell>
          <cell r="AY51">
            <v>47</v>
          </cell>
          <cell r="AZ51">
            <v>44</v>
          </cell>
          <cell r="BA51">
            <v>50</v>
          </cell>
          <cell r="BB51">
            <v>50</v>
          </cell>
          <cell r="BC51">
            <v>50</v>
          </cell>
          <cell r="BD51">
            <v>50</v>
          </cell>
          <cell r="BN51">
            <v>1501</v>
          </cell>
          <cell r="BO51">
            <v>36</v>
          </cell>
          <cell r="BP51">
            <v>39</v>
          </cell>
        </row>
        <row r="52">
          <cell r="AO52">
            <v>20501</v>
          </cell>
          <cell r="AP52">
            <v>51</v>
          </cell>
          <cell r="AQ52">
            <v>47</v>
          </cell>
          <cell r="AR52">
            <v>45</v>
          </cell>
          <cell r="AS52">
            <v>51</v>
          </cell>
          <cell r="AT52">
            <v>51</v>
          </cell>
          <cell r="AU52">
            <v>51</v>
          </cell>
          <cell r="AV52">
            <v>51</v>
          </cell>
          <cell r="AW52">
            <v>2991</v>
          </cell>
          <cell r="AX52">
            <v>51</v>
          </cell>
          <cell r="AY52">
            <v>48</v>
          </cell>
          <cell r="AZ52">
            <v>45</v>
          </cell>
          <cell r="BA52">
            <v>51</v>
          </cell>
          <cell r="BB52">
            <v>51</v>
          </cell>
          <cell r="BC52">
            <v>51</v>
          </cell>
          <cell r="BD52">
            <v>51</v>
          </cell>
          <cell r="BN52">
            <v>1551</v>
          </cell>
          <cell r="BO52">
            <v>37</v>
          </cell>
          <cell r="BP52">
            <v>40</v>
          </cell>
        </row>
        <row r="53">
          <cell r="AO53">
            <v>21001</v>
          </cell>
          <cell r="AP53">
            <v>52</v>
          </cell>
          <cell r="AQ53">
            <v>48</v>
          </cell>
          <cell r="AR53">
            <v>46</v>
          </cell>
          <cell r="AS53">
            <v>52</v>
          </cell>
          <cell r="AT53">
            <v>52</v>
          </cell>
          <cell r="AU53">
            <v>52</v>
          </cell>
          <cell r="AV53">
            <v>52</v>
          </cell>
          <cell r="AW53">
            <v>3061</v>
          </cell>
          <cell r="AX53">
            <v>52</v>
          </cell>
          <cell r="AY53">
            <v>49</v>
          </cell>
          <cell r="AZ53">
            <v>46</v>
          </cell>
          <cell r="BA53">
            <v>52</v>
          </cell>
          <cell r="BB53">
            <v>52</v>
          </cell>
          <cell r="BC53">
            <v>52</v>
          </cell>
          <cell r="BD53">
            <v>52</v>
          </cell>
          <cell r="BN53">
            <v>1601</v>
          </cell>
          <cell r="BO53">
            <v>38</v>
          </cell>
          <cell r="BP53">
            <v>41</v>
          </cell>
        </row>
        <row r="54">
          <cell r="AO54">
            <v>21501</v>
          </cell>
          <cell r="AP54">
            <v>53</v>
          </cell>
          <cell r="AQ54">
            <v>49</v>
          </cell>
          <cell r="AR54">
            <v>47</v>
          </cell>
          <cell r="AS54">
            <v>53</v>
          </cell>
          <cell r="AT54">
            <v>53</v>
          </cell>
          <cell r="AU54">
            <v>53</v>
          </cell>
          <cell r="AV54">
            <v>53</v>
          </cell>
          <cell r="AW54">
            <v>3131</v>
          </cell>
          <cell r="AX54">
            <v>53</v>
          </cell>
          <cell r="AY54">
            <v>50</v>
          </cell>
          <cell r="AZ54">
            <v>47</v>
          </cell>
          <cell r="BA54">
            <v>53</v>
          </cell>
          <cell r="BB54">
            <v>53</v>
          </cell>
          <cell r="BC54">
            <v>53</v>
          </cell>
          <cell r="BD54">
            <v>53</v>
          </cell>
          <cell r="BN54">
            <v>1651</v>
          </cell>
          <cell r="BO54">
            <v>39</v>
          </cell>
          <cell r="BP54">
            <v>42</v>
          </cell>
        </row>
        <row r="55">
          <cell r="AO55">
            <v>22001</v>
          </cell>
          <cell r="AP55">
            <v>54</v>
          </cell>
          <cell r="AQ55">
            <v>50</v>
          </cell>
          <cell r="AR55">
            <v>48</v>
          </cell>
          <cell r="AS55">
            <v>54</v>
          </cell>
          <cell r="AT55">
            <v>54</v>
          </cell>
          <cell r="AU55">
            <v>54</v>
          </cell>
          <cell r="AV55">
            <v>54</v>
          </cell>
          <cell r="AW55">
            <v>3201</v>
          </cell>
          <cell r="AX55">
            <v>54</v>
          </cell>
          <cell r="AY55">
            <v>51</v>
          </cell>
          <cell r="AZ55">
            <v>48</v>
          </cell>
          <cell r="BA55">
            <v>54</v>
          </cell>
          <cell r="BB55">
            <v>54</v>
          </cell>
          <cell r="BC55">
            <v>54</v>
          </cell>
          <cell r="BD55">
            <v>54</v>
          </cell>
          <cell r="BN55">
            <v>1701</v>
          </cell>
          <cell r="BO55">
            <v>40</v>
          </cell>
          <cell r="BP55">
            <v>43</v>
          </cell>
        </row>
        <row r="56">
          <cell r="AO56">
            <v>22501</v>
          </cell>
          <cell r="AP56">
            <v>55</v>
          </cell>
          <cell r="AQ56">
            <v>51</v>
          </cell>
          <cell r="AR56">
            <v>49</v>
          </cell>
          <cell r="AS56">
            <v>55</v>
          </cell>
          <cell r="AT56">
            <v>55</v>
          </cell>
          <cell r="AU56">
            <v>55</v>
          </cell>
          <cell r="AV56">
            <v>55</v>
          </cell>
          <cell r="AW56">
            <v>3271</v>
          </cell>
          <cell r="AX56">
            <v>55</v>
          </cell>
          <cell r="AY56">
            <v>52</v>
          </cell>
          <cell r="AZ56">
            <v>49</v>
          </cell>
          <cell r="BA56">
            <v>55</v>
          </cell>
          <cell r="BB56">
            <v>55</v>
          </cell>
          <cell r="BC56">
            <v>55</v>
          </cell>
          <cell r="BD56">
            <v>55</v>
          </cell>
          <cell r="BN56">
            <v>1751</v>
          </cell>
          <cell r="BO56">
            <v>41</v>
          </cell>
          <cell r="BP56">
            <v>44</v>
          </cell>
        </row>
        <row r="57">
          <cell r="AO57">
            <v>23001</v>
          </cell>
          <cell r="AP57">
            <v>56</v>
          </cell>
          <cell r="AQ57">
            <v>52</v>
          </cell>
          <cell r="AR57">
            <v>50</v>
          </cell>
          <cell r="AS57">
            <v>56</v>
          </cell>
          <cell r="AT57">
            <v>56</v>
          </cell>
          <cell r="AU57">
            <v>56</v>
          </cell>
          <cell r="AV57">
            <v>56</v>
          </cell>
          <cell r="AW57">
            <v>3341</v>
          </cell>
          <cell r="AX57">
            <v>56</v>
          </cell>
          <cell r="AY57">
            <v>53</v>
          </cell>
          <cell r="AZ57">
            <v>50</v>
          </cell>
          <cell r="BA57">
            <v>56</v>
          </cell>
          <cell r="BB57">
            <v>56</v>
          </cell>
          <cell r="BC57">
            <v>56</v>
          </cell>
          <cell r="BD57">
            <v>56</v>
          </cell>
          <cell r="BN57">
            <v>1801</v>
          </cell>
          <cell r="BO57">
            <v>42</v>
          </cell>
          <cell r="BP57">
            <v>45</v>
          </cell>
        </row>
        <row r="58">
          <cell r="AO58">
            <v>23501</v>
          </cell>
          <cell r="AP58">
            <v>57</v>
          </cell>
          <cell r="AQ58">
            <v>53</v>
          </cell>
          <cell r="AR58">
            <v>51</v>
          </cell>
          <cell r="AS58">
            <v>57</v>
          </cell>
          <cell r="AT58">
            <v>57</v>
          </cell>
          <cell r="AU58">
            <v>57</v>
          </cell>
          <cell r="AV58">
            <v>57</v>
          </cell>
          <cell r="AW58">
            <v>3411</v>
          </cell>
          <cell r="AX58">
            <v>57</v>
          </cell>
          <cell r="AY58">
            <v>54</v>
          </cell>
          <cell r="AZ58">
            <v>51</v>
          </cell>
          <cell r="BA58">
            <v>57</v>
          </cell>
          <cell r="BB58">
            <v>57</v>
          </cell>
          <cell r="BC58">
            <v>57</v>
          </cell>
          <cell r="BD58">
            <v>57</v>
          </cell>
          <cell r="BN58">
            <v>1851</v>
          </cell>
          <cell r="BO58">
            <v>43</v>
          </cell>
          <cell r="BP58">
            <v>46</v>
          </cell>
        </row>
        <row r="59">
          <cell r="AO59">
            <v>24001</v>
          </cell>
          <cell r="AP59">
            <v>58</v>
          </cell>
          <cell r="AQ59">
            <v>54</v>
          </cell>
          <cell r="AR59">
            <v>52</v>
          </cell>
          <cell r="AS59">
            <v>58</v>
          </cell>
          <cell r="AT59">
            <v>58</v>
          </cell>
          <cell r="AU59">
            <v>58</v>
          </cell>
          <cell r="AV59">
            <v>58</v>
          </cell>
          <cell r="AW59">
            <v>3481</v>
          </cell>
          <cell r="AX59">
            <v>58</v>
          </cell>
          <cell r="AY59">
            <v>55</v>
          </cell>
          <cell r="AZ59">
            <v>52</v>
          </cell>
          <cell r="BA59">
            <v>58</v>
          </cell>
          <cell r="BB59">
            <v>58</v>
          </cell>
          <cell r="BC59">
            <v>58</v>
          </cell>
          <cell r="BD59">
            <v>58</v>
          </cell>
          <cell r="BN59">
            <v>1901</v>
          </cell>
          <cell r="BO59">
            <v>44</v>
          </cell>
          <cell r="BP59">
            <v>47</v>
          </cell>
        </row>
        <row r="60">
          <cell r="AO60">
            <v>24501</v>
          </cell>
          <cell r="AP60">
            <v>59</v>
          </cell>
          <cell r="AQ60">
            <v>55</v>
          </cell>
          <cell r="AR60">
            <v>53</v>
          </cell>
          <cell r="AS60">
            <v>59</v>
          </cell>
          <cell r="AT60">
            <v>59</v>
          </cell>
          <cell r="AU60">
            <v>59</v>
          </cell>
          <cell r="AV60">
            <v>59</v>
          </cell>
          <cell r="AW60">
            <v>3551</v>
          </cell>
          <cell r="AX60">
            <v>59</v>
          </cell>
          <cell r="AY60">
            <v>56</v>
          </cell>
          <cell r="AZ60">
            <v>53</v>
          </cell>
          <cell r="BA60">
            <v>59</v>
          </cell>
          <cell r="BB60">
            <v>59</v>
          </cell>
          <cell r="BC60">
            <v>59</v>
          </cell>
          <cell r="BD60">
            <v>59</v>
          </cell>
        </row>
        <row r="61">
          <cell r="AO61">
            <v>25001</v>
          </cell>
          <cell r="AP61">
            <v>60</v>
          </cell>
          <cell r="AQ61">
            <v>56</v>
          </cell>
          <cell r="AR61">
            <v>54</v>
          </cell>
          <cell r="AS61">
            <v>60</v>
          </cell>
          <cell r="AT61">
            <v>60</v>
          </cell>
          <cell r="AU61">
            <v>60</v>
          </cell>
          <cell r="AV61">
            <v>60</v>
          </cell>
          <cell r="AW61">
            <v>3621</v>
          </cell>
          <cell r="AX61">
            <v>60</v>
          </cell>
          <cell r="AY61">
            <v>57</v>
          </cell>
          <cell r="AZ61">
            <v>54</v>
          </cell>
          <cell r="BA61">
            <v>60</v>
          </cell>
          <cell r="BB61">
            <v>60</v>
          </cell>
          <cell r="BC61">
            <v>60</v>
          </cell>
          <cell r="BD61">
            <v>60</v>
          </cell>
        </row>
        <row r="62">
          <cell r="AO62">
            <v>25501</v>
          </cell>
          <cell r="AP62">
            <v>61</v>
          </cell>
          <cell r="AQ62">
            <v>57</v>
          </cell>
          <cell r="AR62">
            <v>55</v>
          </cell>
          <cell r="AS62">
            <v>61</v>
          </cell>
          <cell r="AT62">
            <v>61</v>
          </cell>
          <cell r="AU62">
            <v>61</v>
          </cell>
          <cell r="AV62">
            <v>61</v>
          </cell>
          <cell r="AW62">
            <v>3691</v>
          </cell>
          <cell r="AX62">
            <v>61</v>
          </cell>
          <cell r="AY62">
            <v>58</v>
          </cell>
          <cell r="AZ62">
            <v>55</v>
          </cell>
          <cell r="BA62">
            <v>61</v>
          </cell>
          <cell r="BB62">
            <v>61</v>
          </cell>
          <cell r="BC62">
            <v>61</v>
          </cell>
          <cell r="BD62">
            <v>61</v>
          </cell>
        </row>
        <row r="63">
          <cell r="AO63">
            <v>26001</v>
          </cell>
          <cell r="AP63">
            <v>62</v>
          </cell>
          <cell r="AQ63">
            <v>58</v>
          </cell>
          <cell r="AR63">
            <v>56</v>
          </cell>
          <cell r="AS63">
            <v>62</v>
          </cell>
          <cell r="AT63">
            <v>62</v>
          </cell>
          <cell r="AU63">
            <v>62</v>
          </cell>
          <cell r="AV63">
            <v>62</v>
          </cell>
          <cell r="AW63">
            <v>3761</v>
          </cell>
          <cell r="AX63">
            <v>62</v>
          </cell>
          <cell r="AY63">
            <v>59</v>
          </cell>
          <cell r="AZ63">
            <v>56</v>
          </cell>
          <cell r="BA63">
            <v>62</v>
          </cell>
          <cell r="BB63">
            <v>62</v>
          </cell>
          <cell r="BC63">
            <v>62</v>
          </cell>
          <cell r="BD63">
            <v>62</v>
          </cell>
        </row>
        <row r="64">
          <cell r="AO64">
            <v>26501</v>
          </cell>
          <cell r="AP64">
            <v>63</v>
          </cell>
          <cell r="AQ64">
            <v>59</v>
          </cell>
          <cell r="AR64">
            <v>57</v>
          </cell>
          <cell r="AS64">
            <v>63</v>
          </cell>
          <cell r="AT64">
            <v>63</v>
          </cell>
          <cell r="AU64">
            <v>63</v>
          </cell>
          <cell r="AV64">
            <v>63</v>
          </cell>
          <cell r="AW64">
            <v>3831</v>
          </cell>
          <cell r="AX64">
            <v>63</v>
          </cell>
          <cell r="AY64">
            <v>60</v>
          </cell>
          <cell r="AZ64">
            <v>57</v>
          </cell>
          <cell r="BA64">
            <v>63</v>
          </cell>
          <cell r="BB64">
            <v>63</v>
          </cell>
          <cell r="BC64">
            <v>63</v>
          </cell>
          <cell r="BD64">
            <v>63</v>
          </cell>
        </row>
        <row r="65">
          <cell r="AO65">
            <v>27001</v>
          </cell>
          <cell r="AP65">
            <v>64</v>
          </cell>
          <cell r="AQ65">
            <v>60</v>
          </cell>
          <cell r="AR65">
            <v>58</v>
          </cell>
          <cell r="AS65">
            <v>64</v>
          </cell>
          <cell r="AT65">
            <v>64</v>
          </cell>
          <cell r="AU65">
            <v>64</v>
          </cell>
          <cell r="AV65">
            <v>64</v>
          </cell>
          <cell r="AW65">
            <v>3901</v>
          </cell>
          <cell r="AX65">
            <v>64</v>
          </cell>
          <cell r="AY65">
            <v>61</v>
          </cell>
          <cell r="AZ65">
            <v>58</v>
          </cell>
          <cell r="BA65">
            <v>64</v>
          </cell>
          <cell r="BB65">
            <v>64</v>
          </cell>
          <cell r="BC65">
            <v>64</v>
          </cell>
          <cell r="BD65">
            <v>64</v>
          </cell>
        </row>
        <row r="66">
          <cell r="AO66">
            <v>27501</v>
          </cell>
          <cell r="AP66">
            <v>65</v>
          </cell>
          <cell r="AQ66">
            <v>61</v>
          </cell>
          <cell r="AR66">
            <v>59</v>
          </cell>
          <cell r="AS66">
            <v>65</v>
          </cell>
          <cell r="AT66">
            <v>65</v>
          </cell>
          <cell r="AU66">
            <v>65</v>
          </cell>
          <cell r="AV66">
            <v>65</v>
          </cell>
          <cell r="AW66">
            <v>3971</v>
          </cell>
          <cell r="AX66">
            <v>65</v>
          </cell>
          <cell r="AY66">
            <v>62</v>
          </cell>
          <cell r="AZ66">
            <v>59</v>
          </cell>
          <cell r="BA66">
            <v>65</v>
          </cell>
          <cell r="BB66">
            <v>65</v>
          </cell>
          <cell r="BC66">
            <v>65</v>
          </cell>
          <cell r="BD66">
            <v>65</v>
          </cell>
        </row>
        <row r="67">
          <cell r="AO67">
            <v>28001</v>
          </cell>
          <cell r="AP67">
            <v>66</v>
          </cell>
          <cell r="AQ67">
            <v>62</v>
          </cell>
          <cell r="AR67">
            <v>60</v>
          </cell>
          <cell r="AS67">
            <v>66</v>
          </cell>
          <cell r="AT67">
            <v>66</v>
          </cell>
          <cell r="AU67">
            <v>66</v>
          </cell>
          <cell r="AV67">
            <v>66</v>
          </cell>
          <cell r="AW67">
            <v>4041</v>
          </cell>
          <cell r="AX67">
            <v>66</v>
          </cell>
          <cell r="AY67">
            <v>63</v>
          </cell>
          <cell r="AZ67">
            <v>60</v>
          </cell>
          <cell r="BA67">
            <v>66</v>
          </cell>
          <cell r="BB67">
            <v>66</v>
          </cell>
          <cell r="BC67">
            <v>66</v>
          </cell>
          <cell r="BD67">
            <v>66</v>
          </cell>
        </row>
        <row r="68">
          <cell r="AO68">
            <v>28501</v>
          </cell>
          <cell r="AP68">
            <v>67</v>
          </cell>
          <cell r="AQ68">
            <v>63</v>
          </cell>
          <cell r="AR68">
            <v>61</v>
          </cell>
          <cell r="AS68">
            <v>67</v>
          </cell>
          <cell r="AT68">
            <v>67</v>
          </cell>
          <cell r="AU68">
            <v>67</v>
          </cell>
          <cell r="AV68">
            <v>67</v>
          </cell>
          <cell r="AW68">
            <v>4111</v>
          </cell>
          <cell r="AX68">
            <v>67</v>
          </cell>
          <cell r="AY68">
            <v>64</v>
          </cell>
          <cell r="AZ68">
            <v>61</v>
          </cell>
          <cell r="BA68">
            <v>67</v>
          </cell>
          <cell r="BB68">
            <v>67</v>
          </cell>
          <cell r="BC68">
            <v>67</v>
          </cell>
          <cell r="BD68">
            <v>67</v>
          </cell>
          <cell r="BN68">
            <v>0</v>
          </cell>
          <cell r="BO68">
            <v>1</v>
          </cell>
          <cell r="BP68">
            <v>1</v>
          </cell>
        </row>
        <row r="69">
          <cell r="AO69">
            <v>29001</v>
          </cell>
          <cell r="AP69">
            <v>68</v>
          </cell>
          <cell r="AQ69">
            <v>64</v>
          </cell>
          <cell r="AR69">
            <v>62</v>
          </cell>
          <cell r="AS69">
            <v>68</v>
          </cell>
          <cell r="AT69">
            <v>68</v>
          </cell>
          <cell r="AU69">
            <v>68</v>
          </cell>
          <cell r="AV69">
            <v>68</v>
          </cell>
          <cell r="AW69">
            <v>4181</v>
          </cell>
          <cell r="AX69">
            <v>68</v>
          </cell>
          <cell r="AY69">
            <v>65</v>
          </cell>
          <cell r="AZ69">
            <v>62</v>
          </cell>
          <cell r="BA69">
            <v>68</v>
          </cell>
          <cell r="BB69">
            <v>68</v>
          </cell>
          <cell r="BC69">
            <v>68</v>
          </cell>
          <cell r="BD69">
            <v>68</v>
          </cell>
          <cell r="BN69">
            <v>21</v>
          </cell>
          <cell r="BO69">
            <v>2</v>
          </cell>
          <cell r="BP69">
            <v>2</v>
          </cell>
        </row>
        <row r="70">
          <cell r="AO70">
            <v>29501</v>
          </cell>
          <cell r="AP70">
            <v>69</v>
          </cell>
          <cell r="AQ70">
            <v>65</v>
          </cell>
          <cell r="AR70">
            <v>63</v>
          </cell>
          <cell r="AS70">
            <v>69</v>
          </cell>
          <cell r="AT70">
            <v>69</v>
          </cell>
          <cell r="AU70">
            <v>69</v>
          </cell>
          <cell r="AV70">
            <v>69</v>
          </cell>
          <cell r="AW70">
            <v>4251</v>
          </cell>
          <cell r="AX70">
            <v>69</v>
          </cell>
          <cell r="AY70">
            <v>66</v>
          </cell>
          <cell r="AZ70">
            <v>63</v>
          </cell>
          <cell r="BA70">
            <v>69</v>
          </cell>
          <cell r="BB70">
            <v>69</v>
          </cell>
          <cell r="BC70">
            <v>69</v>
          </cell>
          <cell r="BD70">
            <v>69</v>
          </cell>
          <cell r="BN70">
            <v>51</v>
          </cell>
          <cell r="BO70">
            <v>3</v>
          </cell>
          <cell r="BP70">
            <v>3</v>
          </cell>
        </row>
        <row r="71">
          <cell r="AO71">
            <v>30001</v>
          </cell>
          <cell r="AP71">
            <v>70</v>
          </cell>
          <cell r="AQ71">
            <v>66</v>
          </cell>
          <cell r="AR71">
            <v>64</v>
          </cell>
          <cell r="AS71">
            <v>70</v>
          </cell>
          <cell r="AT71">
            <v>70</v>
          </cell>
          <cell r="AU71">
            <v>70</v>
          </cell>
          <cell r="AV71">
            <v>70</v>
          </cell>
          <cell r="AW71">
            <v>4321</v>
          </cell>
          <cell r="AX71">
            <v>70</v>
          </cell>
          <cell r="AY71">
            <v>67</v>
          </cell>
          <cell r="AZ71">
            <v>64</v>
          </cell>
          <cell r="BA71">
            <v>70</v>
          </cell>
          <cell r="BB71">
            <v>70</v>
          </cell>
          <cell r="BC71">
            <v>70</v>
          </cell>
          <cell r="BD71">
            <v>70</v>
          </cell>
          <cell r="BN71">
            <v>101</v>
          </cell>
          <cell r="BO71">
            <v>4</v>
          </cell>
          <cell r="BP71">
            <v>4</v>
          </cell>
        </row>
        <row r="72">
          <cell r="AO72">
            <v>30501</v>
          </cell>
          <cell r="AP72">
            <v>71</v>
          </cell>
          <cell r="AQ72">
            <v>67</v>
          </cell>
          <cell r="AR72">
            <v>65</v>
          </cell>
          <cell r="AS72">
            <v>71</v>
          </cell>
          <cell r="AT72">
            <v>71</v>
          </cell>
          <cell r="AU72">
            <v>71</v>
          </cell>
          <cell r="AV72">
            <v>71</v>
          </cell>
          <cell r="AW72">
            <v>4391</v>
          </cell>
          <cell r="AX72">
            <v>71</v>
          </cell>
          <cell r="AY72">
            <v>68</v>
          </cell>
          <cell r="AZ72">
            <v>65</v>
          </cell>
          <cell r="BA72">
            <v>71</v>
          </cell>
          <cell r="BB72">
            <v>71</v>
          </cell>
          <cell r="BC72">
            <v>71</v>
          </cell>
          <cell r="BD72">
            <v>71</v>
          </cell>
          <cell r="BN72">
            <v>171</v>
          </cell>
          <cell r="BO72">
            <v>5</v>
          </cell>
          <cell r="BP72">
            <v>5</v>
          </cell>
        </row>
        <row r="73">
          <cell r="AO73">
            <v>31001</v>
          </cell>
          <cell r="AP73">
            <v>72</v>
          </cell>
          <cell r="AQ73">
            <v>68</v>
          </cell>
          <cell r="AR73">
            <v>66</v>
          </cell>
          <cell r="AS73">
            <v>72</v>
          </cell>
          <cell r="AT73">
            <v>72</v>
          </cell>
          <cell r="AU73">
            <v>72</v>
          </cell>
          <cell r="AV73">
            <v>72</v>
          </cell>
          <cell r="AW73">
            <v>4461</v>
          </cell>
          <cell r="AX73">
            <v>72</v>
          </cell>
          <cell r="AY73">
            <v>69</v>
          </cell>
          <cell r="AZ73">
            <v>66</v>
          </cell>
          <cell r="BA73">
            <v>72</v>
          </cell>
          <cell r="BB73">
            <v>72</v>
          </cell>
          <cell r="BC73">
            <v>72</v>
          </cell>
          <cell r="BD73">
            <v>72</v>
          </cell>
          <cell r="BN73">
            <v>251</v>
          </cell>
          <cell r="BO73">
            <v>6</v>
          </cell>
          <cell r="BP73">
            <v>6</v>
          </cell>
        </row>
        <row r="74">
          <cell r="AO74">
            <v>31501</v>
          </cell>
          <cell r="AP74">
            <v>73</v>
          </cell>
          <cell r="AQ74">
            <v>69</v>
          </cell>
          <cell r="AR74">
            <v>67</v>
          </cell>
          <cell r="AS74">
            <v>73</v>
          </cell>
          <cell r="AT74">
            <v>73</v>
          </cell>
          <cell r="AU74">
            <v>73</v>
          </cell>
          <cell r="AV74">
            <v>73</v>
          </cell>
          <cell r="AW74">
            <v>4531</v>
          </cell>
          <cell r="AX74">
            <v>73</v>
          </cell>
          <cell r="AY74">
            <v>70</v>
          </cell>
          <cell r="AZ74">
            <v>67</v>
          </cell>
          <cell r="BA74">
            <v>73</v>
          </cell>
          <cell r="BB74">
            <v>73</v>
          </cell>
          <cell r="BC74">
            <v>73</v>
          </cell>
          <cell r="BD74">
            <v>73</v>
          </cell>
          <cell r="BN74">
            <v>351</v>
          </cell>
          <cell r="BO74">
            <v>7</v>
          </cell>
          <cell r="BP74">
            <v>7</v>
          </cell>
        </row>
        <row r="75">
          <cell r="AO75">
            <v>32001</v>
          </cell>
          <cell r="AP75">
            <v>74</v>
          </cell>
          <cell r="AQ75">
            <v>70</v>
          </cell>
          <cell r="AR75">
            <v>68</v>
          </cell>
          <cell r="AS75">
            <v>74</v>
          </cell>
          <cell r="AT75">
            <v>74</v>
          </cell>
          <cell r="AU75">
            <v>74</v>
          </cell>
          <cell r="AV75">
            <v>74</v>
          </cell>
          <cell r="AW75">
            <v>4601</v>
          </cell>
          <cell r="AX75">
            <v>74</v>
          </cell>
          <cell r="AY75">
            <v>71</v>
          </cell>
          <cell r="AZ75">
            <v>68</v>
          </cell>
          <cell r="BA75">
            <v>74</v>
          </cell>
          <cell r="BB75">
            <v>74</v>
          </cell>
          <cell r="BC75">
            <v>74</v>
          </cell>
          <cell r="BD75">
            <v>74</v>
          </cell>
          <cell r="BN75">
            <v>471</v>
          </cell>
          <cell r="BO75">
            <v>8</v>
          </cell>
          <cell r="BP75">
            <v>8</v>
          </cell>
        </row>
        <row r="76">
          <cell r="AO76">
            <v>32501</v>
          </cell>
          <cell r="AP76">
            <v>75</v>
          </cell>
          <cell r="AQ76">
            <v>71</v>
          </cell>
          <cell r="AR76">
            <v>69</v>
          </cell>
          <cell r="AS76">
            <v>75</v>
          </cell>
          <cell r="AT76">
            <v>75</v>
          </cell>
          <cell r="AU76">
            <v>75</v>
          </cell>
          <cell r="AV76">
            <v>75</v>
          </cell>
          <cell r="AW76">
            <v>4671</v>
          </cell>
          <cell r="AX76">
            <v>75</v>
          </cell>
          <cell r="AY76">
            <v>72</v>
          </cell>
          <cell r="AZ76">
            <v>69</v>
          </cell>
          <cell r="BA76">
            <v>75</v>
          </cell>
          <cell r="BB76">
            <v>75</v>
          </cell>
          <cell r="BC76">
            <v>75</v>
          </cell>
          <cell r="BD76">
            <v>75</v>
          </cell>
          <cell r="BN76">
            <v>601</v>
          </cell>
          <cell r="BO76">
            <v>9</v>
          </cell>
          <cell r="BP76">
            <v>9</v>
          </cell>
        </row>
        <row r="77">
          <cell r="AO77">
            <v>33001</v>
          </cell>
          <cell r="AP77">
            <v>76</v>
          </cell>
          <cell r="AQ77">
            <v>72</v>
          </cell>
          <cell r="AR77">
            <v>70</v>
          </cell>
          <cell r="AS77">
            <v>76</v>
          </cell>
          <cell r="AT77">
            <v>76</v>
          </cell>
          <cell r="AU77">
            <v>76</v>
          </cell>
          <cell r="AV77">
            <v>76</v>
          </cell>
          <cell r="AW77">
            <v>4741</v>
          </cell>
          <cell r="AX77">
            <v>76</v>
          </cell>
          <cell r="AY77">
            <v>73</v>
          </cell>
          <cell r="AZ77">
            <v>70</v>
          </cell>
          <cell r="BA77">
            <v>76</v>
          </cell>
          <cell r="BB77">
            <v>76</v>
          </cell>
          <cell r="BC77">
            <v>76</v>
          </cell>
          <cell r="BD77">
            <v>76</v>
          </cell>
          <cell r="BN77">
            <v>801</v>
          </cell>
          <cell r="BO77">
            <v>10</v>
          </cell>
          <cell r="BP77">
            <v>10</v>
          </cell>
        </row>
        <row r="78">
          <cell r="AO78">
            <v>33501</v>
          </cell>
          <cell r="AP78">
            <v>77</v>
          </cell>
          <cell r="AQ78">
            <v>73</v>
          </cell>
          <cell r="AR78">
            <v>71</v>
          </cell>
          <cell r="AS78">
            <v>77</v>
          </cell>
          <cell r="AT78">
            <v>77</v>
          </cell>
          <cell r="AU78">
            <v>77</v>
          </cell>
          <cell r="AV78">
            <v>77</v>
          </cell>
          <cell r="AW78">
            <v>4811</v>
          </cell>
          <cell r="AX78">
            <v>77</v>
          </cell>
          <cell r="AY78">
            <v>74</v>
          </cell>
          <cell r="AZ78">
            <v>71</v>
          </cell>
          <cell r="BA78">
            <v>77</v>
          </cell>
          <cell r="BB78">
            <v>77</v>
          </cell>
          <cell r="BC78">
            <v>77</v>
          </cell>
          <cell r="BD78">
            <v>77</v>
          </cell>
          <cell r="BN78">
            <v>1001</v>
          </cell>
          <cell r="BO78">
            <v>11</v>
          </cell>
          <cell r="BP78">
            <v>11</v>
          </cell>
        </row>
        <row r="79">
          <cell r="AO79">
            <v>34001</v>
          </cell>
          <cell r="AP79">
            <v>78</v>
          </cell>
          <cell r="AQ79">
            <v>74</v>
          </cell>
          <cell r="AR79">
            <v>72</v>
          </cell>
          <cell r="AS79">
            <v>78</v>
          </cell>
          <cell r="AT79">
            <v>78</v>
          </cell>
          <cell r="AU79">
            <v>78</v>
          </cell>
          <cell r="AV79">
            <v>78</v>
          </cell>
          <cell r="AW79">
            <v>4881</v>
          </cell>
          <cell r="AX79">
            <v>78</v>
          </cell>
          <cell r="AY79">
            <v>75</v>
          </cell>
          <cell r="AZ79">
            <v>72</v>
          </cell>
          <cell r="BA79">
            <v>78</v>
          </cell>
          <cell r="BB79">
            <v>78</v>
          </cell>
          <cell r="BC79">
            <v>78</v>
          </cell>
          <cell r="BD79">
            <v>78</v>
          </cell>
          <cell r="BN79">
            <v>1301</v>
          </cell>
          <cell r="BO79">
            <v>12</v>
          </cell>
          <cell r="BP79">
            <v>12</v>
          </cell>
        </row>
        <row r="80">
          <cell r="AO80">
            <v>34501</v>
          </cell>
          <cell r="AP80">
            <v>79</v>
          </cell>
          <cell r="AQ80">
            <v>75</v>
          </cell>
          <cell r="AR80">
            <v>73</v>
          </cell>
          <cell r="AS80">
            <v>79</v>
          </cell>
          <cell r="AT80">
            <v>79</v>
          </cell>
          <cell r="AU80">
            <v>79</v>
          </cell>
          <cell r="AV80">
            <v>79</v>
          </cell>
          <cell r="AW80">
            <v>4951</v>
          </cell>
          <cell r="AX80">
            <v>79</v>
          </cell>
          <cell r="AY80">
            <v>76</v>
          </cell>
          <cell r="AZ80">
            <v>73</v>
          </cell>
          <cell r="BA80">
            <v>79</v>
          </cell>
          <cell r="BB80">
            <v>79</v>
          </cell>
          <cell r="BC80">
            <v>79</v>
          </cell>
          <cell r="BD80">
            <v>79</v>
          </cell>
          <cell r="BN80">
            <v>1601</v>
          </cell>
          <cell r="BO80">
            <v>13</v>
          </cell>
          <cell r="BP80">
            <v>13</v>
          </cell>
        </row>
        <row r="81">
          <cell r="AO81">
            <v>35001</v>
          </cell>
          <cell r="AP81">
            <v>80</v>
          </cell>
          <cell r="AQ81">
            <v>76</v>
          </cell>
          <cell r="AR81">
            <v>74</v>
          </cell>
          <cell r="AS81">
            <v>80</v>
          </cell>
          <cell r="AT81">
            <v>80</v>
          </cell>
          <cell r="AU81">
            <v>80</v>
          </cell>
          <cell r="AV81">
            <v>80</v>
          </cell>
          <cell r="AW81">
            <v>5021</v>
          </cell>
          <cell r="AX81">
            <v>80</v>
          </cell>
          <cell r="AY81">
            <v>77</v>
          </cell>
          <cell r="AZ81">
            <v>74</v>
          </cell>
          <cell r="BA81">
            <v>80</v>
          </cell>
          <cell r="BB81">
            <v>80</v>
          </cell>
          <cell r="BC81">
            <v>80</v>
          </cell>
          <cell r="BD81">
            <v>80</v>
          </cell>
          <cell r="BN81">
            <v>2001</v>
          </cell>
          <cell r="BO81">
            <v>14</v>
          </cell>
          <cell r="BP81">
            <v>14</v>
          </cell>
        </row>
        <row r="82">
          <cell r="AO82">
            <v>35501</v>
          </cell>
          <cell r="AP82">
            <v>81</v>
          </cell>
          <cell r="AQ82">
            <v>77</v>
          </cell>
          <cell r="AR82">
            <v>75</v>
          </cell>
          <cell r="AS82">
            <v>81</v>
          </cell>
          <cell r="AT82">
            <v>81</v>
          </cell>
          <cell r="AU82">
            <v>81</v>
          </cell>
          <cell r="AV82">
            <v>81</v>
          </cell>
          <cell r="AW82">
            <v>5091</v>
          </cell>
          <cell r="AX82">
            <v>81</v>
          </cell>
          <cell r="AY82">
            <v>78</v>
          </cell>
          <cell r="AZ82">
            <v>75</v>
          </cell>
          <cell r="BA82">
            <v>81</v>
          </cell>
          <cell r="BB82">
            <v>81</v>
          </cell>
          <cell r="BC82">
            <v>81</v>
          </cell>
          <cell r="BD82">
            <v>81</v>
          </cell>
          <cell r="BN82">
            <v>2501</v>
          </cell>
          <cell r="BO82">
            <v>15</v>
          </cell>
          <cell r="BP82">
            <v>15</v>
          </cell>
        </row>
        <row r="83">
          <cell r="AO83">
            <v>36001</v>
          </cell>
          <cell r="AP83">
            <v>82</v>
          </cell>
          <cell r="AQ83">
            <v>78</v>
          </cell>
          <cell r="AR83">
            <v>76</v>
          </cell>
          <cell r="AS83">
            <v>82</v>
          </cell>
          <cell r="AT83">
            <v>82</v>
          </cell>
          <cell r="AU83">
            <v>82</v>
          </cell>
          <cell r="AV83">
            <v>82</v>
          </cell>
          <cell r="AW83">
            <v>5161</v>
          </cell>
          <cell r="AX83">
            <v>82</v>
          </cell>
          <cell r="AY83">
            <v>79</v>
          </cell>
          <cell r="AZ83">
            <v>76</v>
          </cell>
          <cell r="BA83">
            <v>82</v>
          </cell>
          <cell r="BB83">
            <v>82</v>
          </cell>
          <cell r="BC83">
            <v>82</v>
          </cell>
          <cell r="BD83">
            <v>82</v>
          </cell>
          <cell r="BN83">
            <v>3001</v>
          </cell>
          <cell r="BO83">
            <v>16</v>
          </cell>
          <cell r="BP83">
            <v>16</v>
          </cell>
        </row>
        <row r="84">
          <cell r="AO84">
            <v>36501</v>
          </cell>
          <cell r="AP84">
            <v>83</v>
          </cell>
          <cell r="AQ84">
            <v>79</v>
          </cell>
          <cell r="AR84">
            <v>77</v>
          </cell>
          <cell r="AS84">
            <v>83</v>
          </cell>
          <cell r="AT84">
            <v>83</v>
          </cell>
          <cell r="AU84">
            <v>83</v>
          </cell>
          <cell r="AV84">
            <v>83</v>
          </cell>
          <cell r="AW84">
            <v>5231</v>
          </cell>
          <cell r="AX84">
            <v>83</v>
          </cell>
          <cell r="AY84">
            <v>80</v>
          </cell>
          <cell r="AZ84">
            <v>77</v>
          </cell>
          <cell r="BA84">
            <v>83</v>
          </cell>
          <cell r="BB84">
            <v>83</v>
          </cell>
          <cell r="BC84">
            <v>83</v>
          </cell>
          <cell r="BD84">
            <v>83</v>
          </cell>
          <cell r="BN84">
            <v>3501</v>
          </cell>
          <cell r="BO84">
            <v>17</v>
          </cell>
          <cell r="BP84">
            <v>17</v>
          </cell>
        </row>
        <row r="85">
          <cell r="AO85">
            <v>37001</v>
          </cell>
          <cell r="AP85">
            <v>84</v>
          </cell>
          <cell r="AQ85">
            <v>80</v>
          </cell>
          <cell r="AR85">
            <v>78</v>
          </cell>
          <cell r="AS85">
            <v>84</v>
          </cell>
          <cell r="AT85">
            <v>84</v>
          </cell>
          <cell r="AU85">
            <v>84</v>
          </cell>
          <cell r="AV85">
            <v>84</v>
          </cell>
          <cell r="AW85">
            <v>5301</v>
          </cell>
          <cell r="AX85">
            <v>84</v>
          </cell>
          <cell r="AY85">
            <v>81</v>
          </cell>
          <cell r="AZ85">
            <v>78</v>
          </cell>
          <cell r="BA85">
            <v>84</v>
          </cell>
          <cell r="BB85">
            <v>84</v>
          </cell>
          <cell r="BC85">
            <v>84</v>
          </cell>
          <cell r="BD85">
            <v>84</v>
          </cell>
          <cell r="BN85">
            <v>4001</v>
          </cell>
          <cell r="BO85">
            <v>18</v>
          </cell>
          <cell r="BP85">
            <v>18</v>
          </cell>
        </row>
        <row r="86">
          <cell r="AO86">
            <v>37501</v>
          </cell>
          <cell r="AP86">
            <v>85</v>
          </cell>
          <cell r="AQ86">
            <v>81</v>
          </cell>
          <cell r="AR86">
            <v>79</v>
          </cell>
          <cell r="AS86">
            <v>85</v>
          </cell>
          <cell r="AT86">
            <v>85</v>
          </cell>
          <cell r="AU86">
            <v>85</v>
          </cell>
          <cell r="AV86">
            <v>85</v>
          </cell>
          <cell r="AW86">
            <v>5371</v>
          </cell>
          <cell r="AX86">
            <v>85</v>
          </cell>
          <cell r="AY86">
            <v>82</v>
          </cell>
          <cell r="AZ86">
            <v>79</v>
          </cell>
          <cell r="BA86">
            <v>85</v>
          </cell>
          <cell r="BB86">
            <v>85</v>
          </cell>
          <cell r="BC86">
            <v>85</v>
          </cell>
          <cell r="BD86">
            <v>85</v>
          </cell>
          <cell r="BN86">
            <v>4501</v>
          </cell>
          <cell r="BO86">
            <v>19</v>
          </cell>
          <cell r="BP86">
            <v>19</v>
          </cell>
        </row>
        <row r="87">
          <cell r="AO87">
            <v>38001</v>
          </cell>
          <cell r="AP87">
            <v>86</v>
          </cell>
          <cell r="AQ87">
            <v>82</v>
          </cell>
          <cell r="AR87">
            <v>80</v>
          </cell>
          <cell r="AS87">
            <v>86</v>
          </cell>
          <cell r="AT87">
            <v>86</v>
          </cell>
          <cell r="AU87">
            <v>86</v>
          </cell>
          <cell r="AV87">
            <v>86</v>
          </cell>
          <cell r="AW87">
            <v>5441</v>
          </cell>
          <cell r="AX87">
            <v>86</v>
          </cell>
          <cell r="AY87">
            <v>83</v>
          </cell>
          <cell r="AZ87">
            <v>80</v>
          </cell>
          <cell r="BA87">
            <v>86</v>
          </cell>
          <cell r="BB87">
            <v>86</v>
          </cell>
          <cell r="BC87">
            <v>86</v>
          </cell>
          <cell r="BD87">
            <v>86</v>
          </cell>
          <cell r="BN87">
            <v>5001</v>
          </cell>
          <cell r="BO87">
            <v>20</v>
          </cell>
          <cell r="BP87">
            <v>20</v>
          </cell>
        </row>
        <row r="88">
          <cell r="AO88">
            <v>38501</v>
          </cell>
          <cell r="AP88">
            <v>87</v>
          </cell>
          <cell r="AQ88">
            <v>83</v>
          </cell>
          <cell r="AR88">
            <v>81</v>
          </cell>
          <cell r="AS88">
            <v>87</v>
          </cell>
          <cell r="AT88">
            <v>87</v>
          </cell>
          <cell r="AU88">
            <v>87</v>
          </cell>
          <cell r="AV88">
            <v>87</v>
          </cell>
          <cell r="AW88">
            <v>5511</v>
          </cell>
          <cell r="AX88">
            <v>87</v>
          </cell>
          <cell r="AY88">
            <v>84</v>
          </cell>
          <cell r="AZ88">
            <v>81</v>
          </cell>
          <cell r="BA88">
            <v>87</v>
          </cell>
          <cell r="BB88">
            <v>87</v>
          </cell>
          <cell r="BC88">
            <v>87</v>
          </cell>
          <cell r="BD88">
            <v>87</v>
          </cell>
          <cell r="BN88">
            <v>5501</v>
          </cell>
          <cell r="BO88">
            <v>21</v>
          </cell>
          <cell r="BP88">
            <v>21</v>
          </cell>
        </row>
        <row r="89">
          <cell r="AO89">
            <v>39001</v>
          </cell>
          <cell r="AP89">
            <v>88</v>
          </cell>
          <cell r="AQ89">
            <v>84</v>
          </cell>
          <cell r="AR89">
            <v>82</v>
          </cell>
          <cell r="AS89">
            <v>88</v>
          </cell>
          <cell r="AT89">
            <v>88</v>
          </cell>
          <cell r="AU89">
            <v>88</v>
          </cell>
          <cell r="AV89">
            <v>88</v>
          </cell>
          <cell r="AW89">
            <v>5581</v>
          </cell>
          <cell r="AX89">
            <v>88</v>
          </cell>
          <cell r="AY89">
            <v>85</v>
          </cell>
          <cell r="AZ89">
            <v>82</v>
          </cell>
          <cell r="BA89">
            <v>88</v>
          </cell>
          <cell r="BB89">
            <v>88</v>
          </cell>
          <cell r="BC89">
            <v>88</v>
          </cell>
          <cell r="BD89">
            <v>88</v>
          </cell>
          <cell r="BN89">
            <v>6001</v>
          </cell>
          <cell r="BO89">
            <v>22</v>
          </cell>
          <cell r="BP89">
            <v>22</v>
          </cell>
        </row>
        <row r="90">
          <cell r="AO90">
            <v>39501</v>
          </cell>
          <cell r="AP90">
            <v>89</v>
          </cell>
          <cell r="AQ90">
            <v>85</v>
          </cell>
          <cell r="AR90">
            <v>83</v>
          </cell>
          <cell r="AS90">
            <v>89</v>
          </cell>
          <cell r="AT90">
            <v>89</v>
          </cell>
          <cell r="AU90">
            <v>89</v>
          </cell>
          <cell r="AV90">
            <v>89</v>
          </cell>
          <cell r="AW90">
            <v>5651</v>
          </cell>
          <cell r="AX90">
            <v>89</v>
          </cell>
          <cell r="AY90">
            <v>86</v>
          </cell>
          <cell r="AZ90">
            <v>83</v>
          </cell>
          <cell r="BA90">
            <v>89</v>
          </cell>
          <cell r="BB90">
            <v>89</v>
          </cell>
          <cell r="BC90">
            <v>89</v>
          </cell>
          <cell r="BD90">
            <v>89</v>
          </cell>
          <cell r="BN90">
            <v>6501</v>
          </cell>
          <cell r="BO90">
            <v>23</v>
          </cell>
          <cell r="BP90">
            <v>23</v>
          </cell>
        </row>
        <row r="91">
          <cell r="AO91">
            <v>40001</v>
          </cell>
          <cell r="AP91">
            <v>90</v>
          </cell>
          <cell r="AQ91">
            <v>86</v>
          </cell>
          <cell r="AR91">
            <v>84</v>
          </cell>
          <cell r="AS91">
            <v>90</v>
          </cell>
          <cell r="AT91">
            <v>90</v>
          </cell>
          <cell r="AU91">
            <v>90</v>
          </cell>
          <cell r="AV91">
            <v>90</v>
          </cell>
          <cell r="AW91">
            <v>5721</v>
          </cell>
          <cell r="AX91">
            <v>90</v>
          </cell>
          <cell r="AY91">
            <v>87</v>
          </cell>
          <cell r="AZ91">
            <v>84</v>
          </cell>
          <cell r="BA91">
            <v>90</v>
          </cell>
          <cell r="BB91">
            <v>90</v>
          </cell>
          <cell r="BC91">
            <v>90</v>
          </cell>
          <cell r="BD91">
            <v>90</v>
          </cell>
          <cell r="BN91">
            <v>7001</v>
          </cell>
          <cell r="BO91">
            <v>24</v>
          </cell>
          <cell r="BP91">
            <v>24</v>
          </cell>
        </row>
        <row r="92">
          <cell r="AO92">
            <v>40501</v>
          </cell>
          <cell r="AP92">
            <v>91</v>
          </cell>
          <cell r="AQ92">
            <v>87</v>
          </cell>
          <cell r="AR92">
            <v>85</v>
          </cell>
          <cell r="AS92">
            <v>91</v>
          </cell>
          <cell r="AT92">
            <v>91</v>
          </cell>
          <cell r="AU92">
            <v>91</v>
          </cell>
          <cell r="AV92">
            <v>91</v>
          </cell>
          <cell r="AW92">
            <v>5791</v>
          </cell>
          <cell r="AX92">
            <v>91</v>
          </cell>
          <cell r="AY92">
            <v>88</v>
          </cell>
          <cell r="AZ92">
            <v>85</v>
          </cell>
          <cell r="BA92">
            <v>91</v>
          </cell>
          <cell r="BB92">
            <v>91</v>
          </cell>
          <cell r="BC92">
            <v>91</v>
          </cell>
          <cell r="BD92">
            <v>91</v>
          </cell>
          <cell r="BN92">
            <v>7501</v>
          </cell>
          <cell r="BO92">
            <v>25</v>
          </cell>
          <cell r="BP92">
            <v>25</v>
          </cell>
        </row>
        <row r="93">
          <cell r="AO93">
            <v>41001</v>
          </cell>
          <cell r="AP93">
            <v>92</v>
          </cell>
          <cell r="AQ93">
            <v>88</v>
          </cell>
          <cell r="AR93">
            <v>86</v>
          </cell>
          <cell r="AS93">
            <v>92</v>
          </cell>
          <cell r="AT93">
            <v>92</v>
          </cell>
          <cell r="AU93">
            <v>92</v>
          </cell>
          <cell r="AV93">
            <v>92</v>
          </cell>
          <cell r="AW93">
            <v>5861</v>
          </cell>
          <cell r="AX93">
            <v>92</v>
          </cell>
          <cell r="AY93">
            <v>89</v>
          </cell>
          <cell r="AZ93">
            <v>86</v>
          </cell>
          <cell r="BA93">
            <v>92</v>
          </cell>
          <cell r="BB93">
            <v>92</v>
          </cell>
          <cell r="BC93">
            <v>92</v>
          </cell>
          <cell r="BD93">
            <v>92</v>
          </cell>
          <cell r="BN93">
            <v>8001</v>
          </cell>
          <cell r="BO93">
            <v>26</v>
          </cell>
          <cell r="BP93">
            <v>26</v>
          </cell>
        </row>
        <row r="94">
          <cell r="AO94">
            <v>41501</v>
          </cell>
          <cell r="AP94">
            <v>93</v>
          </cell>
          <cell r="AQ94">
            <v>89</v>
          </cell>
          <cell r="AR94">
            <v>87</v>
          </cell>
          <cell r="AS94">
            <v>93</v>
          </cell>
          <cell r="AT94">
            <v>93</v>
          </cell>
          <cell r="AU94">
            <v>93</v>
          </cell>
          <cell r="AV94">
            <v>93</v>
          </cell>
          <cell r="AW94">
            <v>5931</v>
          </cell>
          <cell r="AX94">
            <v>93</v>
          </cell>
          <cell r="AY94">
            <v>90</v>
          </cell>
          <cell r="AZ94">
            <v>87</v>
          </cell>
          <cell r="BA94">
            <v>93</v>
          </cell>
          <cell r="BB94">
            <v>93</v>
          </cell>
          <cell r="BC94">
            <v>93</v>
          </cell>
          <cell r="BD94">
            <v>93</v>
          </cell>
          <cell r="BN94">
            <v>8501</v>
          </cell>
          <cell r="BO94">
            <v>27</v>
          </cell>
          <cell r="BP94">
            <v>27</v>
          </cell>
        </row>
        <row r="95">
          <cell r="AO95">
            <v>42001</v>
          </cell>
          <cell r="AP95">
            <v>94</v>
          </cell>
          <cell r="AQ95">
            <v>90</v>
          </cell>
          <cell r="AR95">
            <v>88</v>
          </cell>
          <cell r="AS95">
            <v>94</v>
          </cell>
          <cell r="AT95">
            <v>94</v>
          </cell>
          <cell r="AU95">
            <v>94</v>
          </cell>
          <cell r="AV95">
            <v>94</v>
          </cell>
          <cell r="AW95">
            <v>6001</v>
          </cell>
          <cell r="AX95">
            <v>94</v>
          </cell>
          <cell r="AY95">
            <v>91</v>
          </cell>
          <cell r="AZ95">
            <v>88</v>
          </cell>
          <cell r="BA95">
            <v>94</v>
          </cell>
          <cell r="BB95">
            <v>94</v>
          </cell>
          <cell r="BC95">
            <v>94</v>
          </cell>
          <cell r="BD95">
            <v>94</v>
          </cell>
          <cell r="BN95">
            <v>9001</v>
          </cell>
          <cell r="BO95">
            <v>28</v>
          </cell>
          <cell r="BP95">
            <v>28</v>
          </cell>
        </row>
        <row r="96">
          <cell r="AO96">
            <v>42501</v>
          </cell>
          <cell r="AP96">
            <v>95</v>
          </cell>
          <cell r="AQ96">
            <v>91</v>
          </cell>
          <cell r="AR96">
            <v>89</v>
          </cell>
          <cell r="AS96">
            <v>95</v>
          </cell>
          <cell r="AT96">
            <v>95</v>
          </cell>
          <cell r="AU96">
            <v>95</v>
          </cell>
          <cell r="AV96">
            <v>95</v>
          </cell>
          <cell r="AW96">
            <v>6071</v>
          </cell>
          <cell r="AX96">
            <v>95</v>
          </cell>
          <cell r="AY96">
            <v>92</v>
          </cell>
          <cell r="AZ96">
            <v>89</v>
          </cell>
          <cell r="BA96">
            <v>95</v>
          </cell>
          <cell r="BB96">
            <v>95</v>
          </cell>
          <cell r="BC96">
            <v>95</v>
          </cell>
          <cell r="BD96">
            <v>95</v>
          </cell>
          <cell r="BN96">
            <v>9501</v>
          </cell>
          <cell r="BO96">
            <v>29</v>
          </cell>
          <cell r="BP96">
            <v>29</v>
          </cell>
        </row>
        <row r="97">
          <cell r="AO97">
            <v>43001</v>
          </cell>
          <cell r="AP97">
            <v>96</v>
          </cell>
          <cell r="AQ97">
            <v>92</v>
          </cell>
          <cell r="AR97">
            <v>90</v>
          </cell>
          <cell r="AS97">
            <v>96</v>
          </cell>
          <cell r="AT97">
            <v>96</v>
          </cell>
          <cell r="AU97">
            <v>96</v>
          </cell>
          <cell r="AV97">
            <v>96</v>
          </cell>
          <cell r="AW97">
            <v>6141</v>
          </cell>
          <cell r="AX97">
            <v>96</v>
          </cell>
          <cell r="AY97">
            <v>93</v>
          </cell>
          <cell r="AZ97">
            <v>90</v>
          </cell>
          <cell r="BA97">
            <v>96</v>
          </cell>
          <cell r="BB97">
            <v>96</v>
          </cell>
          <cell r="BC97">
            <v>96</v>
          </cell>
          <cell r="BD97">
            <v>96</v>
          </cell>
          <cell r="BN97">
            <v>10001</v>
          </cell>
          <cell r="BO97">
            <v>30</v>
          </cell>
          <cell r="BP97">
            <v>30</v>
          </cell>
        </row>
        <row r="98">
          <cell r="AO98">
            <v>43501</v>
          </cell>
          <cell r="AP98">
            <v>97</v>
          </cell>
          <cell r="AQ98">
            <v>93</v>
          </cell>
          <cell r="AR98">
            <v>91</v>
          </cell>
          <cell r="AS98">
            <v>97</v>
          </cell>
          <cell r="AT98">
            <v>97</v>
          </cell>
          <cell r="AU98">
            <v>97</v>
          </cell>
          <cell r="AV98">
            <v>97</v>
          </cell>
          <cell r="AW98">
            <v>6211</v>
          </cell>
          <cell r="AX98">
            <v>97</v>
          </cell>
          <cell r="AY98">
            <v>94</v>
          </cell>
          <cell r="AZ98">
            <v>91</v>
          </cell>
          <cell r="BA98">
            <v>97</v>
          </cell>
          <cell r="BB98">
            <v>97</v>
          </cell>
          <cell r="BC98">
            <v>97</v>
          </cell>
          <cell r="BD98">
            <v>97</v>
          </cell>
          <cell r="BN98">
            <v>10501</v>
          </cell>
          <cell r="BO98">
            <v>31</v>
          </cell>
          <cell r="BP98">
            <v>31</v>
          </cell>
        </row>
        <row r="99">
          <cell r="AO99">
            <v>44001</v>
          </cell>
          <cell r="AP99">
            <v>98</v>
          </cell>
          <cell r="AQ99">
            <v>94</v>
          </cell>
          <cell r="AR99">
            <v>92</v>
          </cell>
          <cell r="AS99">
            <v>98</v>
          </cell>
          <cell r="AT99">
            <v>98</v>
          </cell>
          <cell r="AU99">
            <v>98</v>
          </cell>
          <cell r="AV99">
            <v>98</v>
          </cell>
          <cell r="AW99">
            <v>6281</v>
          </cell>
          <cell r="AX99">
            <v>98</v>
          </cell>
          <cell r="AY99">
            <v>95</v>
          </cell>
          <cell r="AZ99">
            <v>92</v>
          </cell>
          <cell r="BA99">
            <v>98</v>
          </cell>
          <cell r="BB99">
            <v>98</v>
          </cell>
          <cell r="BC99">
            <v>98</v>
          </cell>
          <cell r="BD99">
            <v>98</v>
          </cell>
          <cell r="BN99">
            <v>11001</v>
          </cell>
          <cell r="BO99">
            <v>32</v>
          </cell>
          <cell r="BP99">
            <v>32</v>
          </cell>
        </row>
        <row r="100">
          <cell r="AO100">
            <v>44501</v>
          </cell>
          <cell r="AP100">
            <v>99</v>
          </cell>
          <cell r="AQ100">
            <v>95</v>
          </cell>
          <cell r="AR100">
            <v>93</v>
          </cell>
          <cell r="AS100">
            <v>99</v>
          </cell>
          <cell r="AT100">
            <v>99</v>
          </cell>
          <cell r="AU100">
            <v>99</v>
          </cell>
          <cell r="AV100">
            <v>99</v>
          </cell>
          <cell r="AW100">
            <v>6351</v>
          </cell>
          <cell r="AX100">
            <v>99</v>
          </cell>
          <cell r="AY100">
            <v>96</v>
          </cell>
          <cell r="AZ100">
            <v>93</v>
          </cell>
          <cell r="BA100">
            <v>99</v>
          </cell>
          <cell r="BB100">
            <v>99</v>
          </cell>
          <cell r="BC100">
            <v>99</v>
          </cell>
          <cell r="BD100">
            <v>99</v>
          </cell>
          <cell r="BN100">
            <v>11501</v>
          </cell>
          <cell r="BO100">
            <v>33</v>
          </cell>
          <cell r="BP100">
            <v>33</v>
          </cell>
        </row>
        <row r="101">
          <cell r="AO101">
            <v>45001</v>
          </cell>
          <cell r="AP101">
            <v>100</v>
          </cell>
          <cell r="AQ101">
            <v>96</v>
          </cell>
          <cell r="AR101">
            <v>94</v>
          </cell>
          <cell r="AS101">
            <v>100</v>
          </cell>
          <cell r="AT101">
            <v>100</v>
          </cell>
          <cell r="AU101">
            <v>100</v>
          </cell>
          <cell r="AV101">
            <v>100</v>
          </cell>
          <cell r="AW101">
            <v>6421</v>
          </cell>
          <cell r="AX101">
            <v>100</v>
          </cell>
          <cell r="AY101">
            <v>97</v>
          </cell>
          <cell r="AZ101">
            <v>94</v>
          </cell>
          <cell r="BA101">
            <v>100</v>
          </cell>
          <cell r="BB101">
            <v>100</v>
          </cell>
          <cell r="BC101">
            <v>100</v>
          </cell>
          <cell r="BD101">
            <v>100</v>
          </cell>
          <cell r="BN101">
            <v>12001</v>
          </cell>
          <cell r="BO101">
            <v>34</v>
          </cell>
          <cell r="BP101">
            <v>34</v>
          </cell>
        </row>
        <row r="102">
          <cell r="AO102">
            <v>45501</v>
          </cell>
          <cell r="AP102">
            <v>101</v>
          </cell>
          <cell r="AQ102">
            <v>97</v>
          </cell>
          <cell r="AR102">
            <v>95</v>
          </cell>
          <cell r="AS102">
            <v>101</v>
          </cell>
          <cell r="AT102">
            <v>101</v>
          </cell>
          <cell r="AU102">
            <v>101</v>
          </cell>
          <cell r="AV102">
            <v>101</v>
          </cell>
          <cell r="AW102">
            <v>6491</v>
          </cell>
          <cell r="AX102">
            <v>101</v>
          </cell>
          <cell r="AY102">
            <v>98</v>
          </cell>
          <cell r="AZ102">
            <v>95</v>
          </cell>
          <cell r="BA102">
            <v>101</v>
          </cell>
          <cell r="BB102">
            <v>101</v>
          </cell>
          <cell r="BC102">
            <v>101</v>
          </cell>
          <cell r="BD102">
            <v>101</v>
          </cell>
          <cell r="BN102">
            <v>12501</v>
          </cell>
          <cell r="BO102">
            <v>35</v>
          </cell>
          <cell r="BP102">
            <v>35</v>
          </cell>
        </row>
        <row r="103">
          <cell r="AO103">
            <v>46001</v>
          </cell>
          <cell r="AP103">
            <v>102</v>
          </cell>
          <cell r="AQ103">
            <v>98</v>
          </cell>
          <cell r="AR103">
            <v>96</v>
          </cell>
          <cell r="AS103">
            <v>102</v>
          </cell>
          <cell r="AT103">
            <v>102</v>
          </cell>
          <cell r="AU103">
            <v>102</v>
          </cell>
          <cell r="AV103">
            <v>102</v>
          </cell>
          <cell r="AW103">
            <v>6561</v>
          </cell>
          <cell r="AX103">
            <v>102</v>
          </cell>
          <cell r="AY103">
            <v>99</v>
          </cell>
          <cell r="AZ103">
            <v>96</v>
          </cell>
          <cell r="BA103">
            <v>102</v>
          </cell>
          <cell r="BB103">
            <v>102</v>
          </cell>
          <cell r="BC103">
            <v>102</v>
          </cell>
          <cell r="BD103">
            <v>102</v>
          </cell>
          <cell r="BN103">
            <v>13001</v>
          </cell>
          <cell r="BO103">
            <v>36</v>
          </cell>
          <cell r="BP103">
            <v>36</v>
          </cell>
        </row>
        <row r="104">
          <cell r="AO104">
            <v>46501</v>
          </cell>
          <cell r="AP104">
            <v>103</v>
          </cell>
          <cell r="AQ104">
            <v>99</v>
          </cell>
          <cell r="AR104">
            <v>97</v>
          </cell>
          <cell r="AS104">
            <v>103</v>
          </cell>
          <cell r="AT104">
            <v>103</v>
          </cell>
          <cell r="AU104">
            <v>103</v>
          </cell>
          <cell r="AV104">
            <v>103</v>
          </cell>
          <cell r="AW104">
            <v>6631</v>
          </cell>
          <cell r="AX104">
            <v>103</v>
          </cell>
          <cell r="AY104">
            <v>100</v>
          </cell>
          <cell r="AZ104">
            <v>97</v>
          </cell>
          <cell r="BA104">
            <v>103</v>
          </cell>
          <cell r="BB104">
            <v>103</v>
          </cell>
          <cell r="BC104">
            <v>103</v>
          </cell>
          <cell r="BD104">
            <v>103</v>
          </cell>
          <cell r="BN104">
            <v>13501</v>
          </cell>
          <cell r="BO104">
            <v>37</v>
          </cell>
          <cell r="BP104">
            <v>37</v>
          </cell>
        </row>
        <row r="105">
          <cell r="AO105">
            <v>47001</v>
          </cell>
          <cell r="AP105">
            <v>104</v>
          </cell>
          <cell r="AQ105">
            <v>100</v>
          </cell>
          <cell r="AR105">
            <v>98</v>
          </cell>
          <cell r="AS105">
            <v>104</v>
          </cell>
          <cell r="AT105">
            <v>104</v>
          </cell>
          <cell r="AU105">
            <v>104</v>
          </cell>
          <cell r="AV105">
            <v>104</v>
          </cell>
          <cell r="AW105">
            <v>6701</v>
          </cell>
          <cell r="AX105">
            <v>104</v>
          </cell>
          <cell r="AY105">
            <v>101</v>
          </cell>
          <cell r="AZ105">
            <v>98</v>
          </cell>
          <cell r="BA105">
            <v>104</v>
          </cell>
          <cell r="BB105">
            <v>104</v>
          </cell>
          <cell r="BC105">
            <v>104</v>
          </cell>
          <cell r="BD105">
            <v>104</v>
          </cell>
          <cell r="BN105">
            <v>14001</v>
          </cell>
          <cell r="BO105">
            <v>38</v>
          </cell>
          <cell r="BP105">
            <v>38</v>
          </cell>
        </row>
        <row r="106">
          <cell r="AO106">
            <v>47501</v>
          </cell>
          <cell r="AP106">
            <v>105</v>
          </cell>
          <cell r="AQ106">
            <v>101</v>
          </cell>
          <cell r="AR106">
            <v>99</v>
          </cell>
          <cell r="AS106">
            <v>105</v>
          </cell>
          <cell r="AT106">
            <v>105</v>
          </cell>
          <cell r="AU106">
            <v>105</v>
          </cell>
          <cell r="AV106">
            <v>105</v>
          </cell>
          <cell r="AW106">
            <v>6771</v>
          </cell>
          <cell r="AX106">
            <v>105</v>
          </cell>
          <cell r="AY106">
            <v>102</v>
          </cell>
          <cell r="AZ106">
            <v>99</v>
          </cell>
          <cell r="BA106">
            <v>105</v>
          </cell>
          <cell r="BB106">
            <v>105</v>
          </cell>
          <cell r="BC106">
            <v>105</v>
          </cell>
          <cell r="BD106">
            <v>105</v>
          </cell>
          <cell r="BN106">
            <v>14501</v>
          </cell>
          <cell r="BO106">
            <v>39</v>
          </cell>
          <cell r="BP106">
            <v>39</v>
          </cell>
        </row>
        <row r="107">
          <cell r="AO107">
            <v>48001</v>
          </cell>
          <cell r="AP107">
            <v>106</v>
          </cell>
          <cell r="AQ107">
            <v>102</v>
          </cell>
          <cell r="AR107">
            <v>100</v>
          </cell>
          <cell r="AS107">
            <v>106</v>
          </cell>
          <cell r="AT107">
            <v>106</v>
          </cell>
          <cell r="AU107">
            <v>106</v>
          </cell>
          <cell r="AV107">
            <v>106</v>
          </cell>
          <cell r="AW107">
            <v>6841</v>
          </cell>
          <cell r="AX107">
            <v>106</v>
          </cell>
          <cell r="AY107">
            <v>103</v>
          </cell>
          <cell r="AZ107">
            <v>100</v>
          </cell>
          <cell r="BA107">
            <v>106</v>
          </cell>
          <cell r="BB107">
            <v>106</v>
          </cell>
          <cell r="BC107">
            <v>106</v>
          </cell>
          <cell r="BD107">
            <v>106</v>
          </cell>
          <cell r="BN107">
            <v>15001</v>
          </cell>
          <cell r="BO107">
            <v>40</v>
          </cell>
          <cell r="BP107">
            <v>40</v>
          </cell>
        </row>
        <row r="108">
          <cell r="AO108">
            <v>48501</v>
          </cell>
          <cell r="AP108">
            <v>107</v>
          </cell>
          <cell r="AQ108">
            <v>103</v>
          </cell>
          <cell r="AR108">
            <v>101</v>
          </cell>
          <cell r="AS108">
            <v>107</v>
          </cell>
          <cell r="AT108">
            <v>107</v>
          </cell>
          <cell r="AU108">
            <v>107</v>
          </cell>
          <cell r="AV108">
            <v>107</v>
          </cell>
          <cell r="AW108">
            <v>6911</v>
          </cell>
          <cell r="AX108">
            <v>107</v>
          </cell>
          <cell r="AY108">
            <v>104</v>
          </cell>
          <cell r="AZ108">
            <v>101</v>
          </cell>
          <cell r="BA108">
            <v>107</v>
          </cell>
          <cell r="BB108">
            <v>107</v>
          </cell>
          <cell r="BC108">
            <v>107</v>
          </cell>
          <cell r="BD108">
            <v>107</v>
          </cell>
          <cell r="BN108">
            <v>15501</v>
          </cell>
          <cell r="BO108">
            <v>41</v>
          </cell>
          <cell r="BP108">
            <v>41</v>
          </cell>
        </row>
        <row r="109">
          <cell r="AO109">
            <v>49001</v>
          </cell>
          <cell r="AP109">
            <v>108</v>
          </cell>
          <cell r="AQ109">
            <v>104</v>
          </cell>
          <cell r="AR109">
            <v>102</v>
          </cell>
          <cell r="AS109">
            <v>108</v>
          </cell>
          <cell r="AT109">
            <v>108</v>
          </cell>
          <cell r="AU109">
            <v>108</v>
          </cell>
          <cell r="AV109">
            <v>108</v>
          </cell>
          <cell r="AW109">
            <v>6981</v>
          </cell>
          <cell r="AX109">
            <v>108</v>
          </cell>
          <cell r="AY109">
            <v>105</v>
          </cell>
          <cell r="AZ109">
            <v>102</v>
          </cell>
          <cell r="BA109">
            <v>108</v>
          </cell>
          <cell r="BB109">
            <v>108</v>
          </cell>
          <cell r="BC109">
            <v>108</v>
          </cell>
          <cell r="BD109">
            <v>108</v>
          </cell>
          <cell r="BN109">
            <v>16001</v>
          </cell>
          <cell r="BO109">
            <v>42</v>
          </cell>
          <cell r="BP109">
            <v>42</v>
          </cell>
        </row>
        <row r="110">
          <cell r="AO110">
            <v>49501</v>
          </cell>
          <cell r="AP110">
            <v>109</v>
          </cell>
          <cell r="AQ110">
            <v>105</v>
          </cell>
          <cell r="AR110">
            <v>103</v>
          </cell>
          <cell r="AS110">
            <v>109</v>
          </cell>
          <cell r="AT110">
            <v>109</v>
          </cell>
          <cell r="AU110">
            <v>109</v>
          </cell>
          <cell r="AV110">
            <v>109</v>
          </cell>
          <cell r="AW110">
            <v>7051</v>
          </cell>
          <cell r="AX110">
            <v>109</v>
          </cell>
          <cell r="AY110">
            <v>106</v>
          </cell>
          <cell r="AZ110">
            <v>103</v>
          </cell>
          <cell r="BA110">
            <v>109</v>
          </cell>
          <cell r="BB110">
            <v>109</v>
          </cell>
          <cell r="BC110">
            <v>109</v>
          </cell>
          <cell r="BD110">
            <v>109</v>
          </cell>
          <cell r="BN110">
            <v>16501</v>
          </cell>
          <cell r="BO110">
            <v>43</v>
          </cell>
          <cell r="BP110">
            <v>43</v>
          </cell>
        </row>
        <row r="111">
          <cell r="BN111">
            <v>17001</v>
          </cell>
          <cell r="BO111">
            <v>44</v>
          </cell>
          <cell r="BP111">
            <v>44</v>
          </cell>
        </row>
        <row r="112">
          <cell r="BN112">
            <v>17501</v>
          </cell>
          <cell r="BO112">
            <v>45</v>
          </cell>
          <cell r="BP112">
            <v>45</v>
          </cell>
        </row>
        <row r="113">
          <cell r="BN113">
            <v>18001</v>
          </cell>
          <cell r="BO113">
            <v>46</v>
          </cell>
          <cell r="BP113">
            <v>46</v>
          </cell>
        </row>
        <row r="114">
          <cell r="BN114">
            <v>18501</v>
          </cell>
          <cell r="BO114">
            <v>47</v>
          </cell>
          <cell r="BP114">
            <v>47</v>
          </cell>
        </row>
        <row r="115">
          <cell r="BN115">
            <v>19001</v>
          </cell>
          <cell r="BO115">
            <v>48</v>
          </cell>
          <cell r="BP115">
            <v>48</v>
          </cell>
        </row>
        <row r="116">
          <cell r="BN116">
            <v>19501</v>
          </cell>
          <cell r="BO116">
            <v>49</v>
          </cell>
          <cell r="BP116">
            <v>49</v>
          </cell>
        </row>
        <row r="117">
          <cell r="BN117">
            <v>20001</v>
          </cell>
          <cell r="BO117">
            <v>50</v>
          </cell>
          <cell r="BP117">
            <v>50</v>
          </cell>
        </row>
        <row r="118">
          <cell r="BN118">
            <v>20501</v>
          </cell>
          <cell r="BO118">
            <v>51</v>
          </cell>
          <cell r="BP118">
            <v>51</v>
          </cell>
        </row>
        <row r="119">
          <cell r="BN119">
            <v>21001</v>
          </cell>
          <cell r="BO119">
            <v>52</v>
          </cell>
          <cell r="BP119">
            <v>52</v>
          </cell>
        </row>
        <row r="120">
          <cell r="BN120">
            <v>21501</v>
          </cell>
          <cell r="BO120">
            <v>53</v>
          </cell>
          <cell r="BP120">
            <v>53</v>
          </cell>
        </row>
        <row r="121">
          <cell r="BN121">
            <v>22001</v>
          </cell>
          <cell r="BO121">
            <v>54</v>
          </cell>
          <cell r="BP121">
            <v>54</v>
          </cell>
        </row>
        <row r="122">
          <cell r="BN122">
            <v>22501</v>
          </cell>
          <cell r="BO122">
            <v>55</v>
          </cell>
          <cell r="BP122">
            <v>55</v>
          </cell>
        </row>
        <row r="123">
          <cell r="BN123">
            <v>23001</v>
          </cell>
          <cell r="BO123">
            <v>56</v>
          </cell>
          <cell r="BP123">
            <v>56</v>
          </cell>
        </row>
        <row r="124">
          <cell r="BN124">
            <v>23501</v>
          </cell>
          <cell r="BO124">
            <v>57</v>
          </cell>
          <cell r="BP124">
            <v>57</v>
          </cell>
        </row>
        <row r="125">
          <cell r="BN125">
            <v>24001</v>
          </cell>
          <cell r="BO125">
            <v>58</v>
          </cell>
          <cell r="BP125">
            <v>58</v>
          </cell>
        </row>
        <row r="126">
          <cell r="BN126">
            <v>24501</v>
          </cell>
          <cell r="BO126">
            <v>59</v>
          </cell>
          <cell r="BP126">
            <v>59</v>
          </cell>
        </row>
        <row r="127">
          <cell r="BN127">
            <v>25001</v>
          </cell>
          <cell r="BO127">
            <v>60</v>
          </cell>
          <cell r="BP127">
            <v>60</v>
          </cell>
        </row>
        <row r="128">
          <cell r="BN128">
            <v>25501</v>
          </cell>
          <cell r="BO128">
            <v>61</v>
          </cell>
          <cell r="BP128">
            <v>61</v>
          </cell>
        </row>
        <row r="129">
          <cell r="BN129">
            <v>26001</v>
          </cell>
          <cell r="BO129">
            <v>62</v>
          </cell>
          <cell r="BP129">
            <v>62</v>
          </cell>
        </row>
        <row r="130">
          <cell r="BN130">
            <v>26501</v>
          </cell>
          <cell r="BO130">
            <v>63</v>
          </cell>
          <cell r="BP130">
            <v>63</v>
          </cell>
        </row>
        <row r="131">
          <cell r="BN131">
            <v>27001</v>
          </cell>
          <cell r="BO131">
            <v>64</v>
          </cell>
          <cell r="BP131">
            <v>64</v>
          </cell>
        </row>
        <row r="132">
          <cell r="BN132">
            <v>27501</v>
          </cell>
          <cell r="BO132">
            <v>65</v>
          </cell>
          <cell r="BP132">
            <v>65</v>
          </cell>
        </row>
        <row r="133">
          <cell r="BN133">
            <v>28001</v>
          </cell>
          <cell r="BO133">
            <v>66</v>
          </cell>
          <cell r="BP133">
            <v>66</v>
          </cell>
        </row>
        <row r="134">
          <cell r="BN134">
            <v>28501</v>
          </cell>
          <cell r="BO134">
            <v>67</v>
          </cell>
          <cell r="BP134">
            <v>67</v>
          </cell>
        </row>
        <row r="135">
          <cell r="BN135">
            <v>29001</v>
          </cell>
          <cell r="BO135">
            <v>68</v>
          </cell>
          <cell r="BP135">
            <v>68</v>
          </cell>
        </row>
        <row r="136">
          <cell r="BN136">
            <v>29501</v>
          </cell>
          <cell r="BO136">
            <v>69</v>
          </cell>
          <cell r="BP136">
            <v>69</v>
          </cell>
        </row>
        <row r="137">
          <cell r="BN137">
            <v>30001</v>
          </cell>
          <cell r="BO137">
            <v>70</v>
          </cell>
          <cell r="BP137">
            <v>70</v>
          </cell>
        </row>
        <row r="138">
          <cell r="BN138">
            <v>30501</v>
          </cell>
          <cell r="BO138">
            <v>71</v>
          </cell>
          <cell r="BP138">
            <v>71</v>
          </cell>
        </row>
        <row r="139">
          <cell r="BN139">
            <v>31001</v>
          </cell>
          <cell r="BO139">
            <v>72</v>
          </cell>
          <cell r="BP139">
            <v>72</v>
          </cell>
        </row>
        <row r="140">
          <cell r="BN140">
            <v>31501</v>
          </cell>
          <cell r="BO140">
            <v>73</v>
          </cell>
          <cell r="BP140">
            <v>73</v>
          </cell>
        </row>
        <row r="141">
          <cell r="BN141">
            <v>32001</v>
          </cell>
          <cell r="BO141">
            <v>74</v>
          </cell>
          <cell r="BP141">
            <v>74</v>
          </cell>
        </row>
        <row r="142">
          <cell r="BN142">
            <v>32501</v>
          </cell>
          <cell r="BO142">
            <v>75</v>
          </cell>
          <cell r="BP142">
            <v>75</v>
          </cell>
        </row>
        <row r="143">
          <cell r="BN143">
            <v>33001</v>
          </cell>
          <cell r="BO143">
            <v>76</v>
          </cell>
          <cell r="BP143">
            <v>76</v>
          </cell>
        </row>
        <row r="144">
          <cell r="BN144">
            <v>33501</v>
          </cell>
          <cell r="BO144">
            <v>77</v>
          </cell>
          <cell r="BP144">
            <v>77</v>
          </cell>
        </row>
        <row r="145">
          <cell r="BN145">
            <v>34001</v>
          </cell>
          <cell r="BO145">
            <v>78</v>
          </cell>
          <cell r="BP145">
            <v>78</v>
          </cell>
        </row>
        <row r="146">
          <cell r="BN146">
            <v>34501</v>
          </cell>
          <cell r="BO146">
            <v>79</v>
          </cell>
          <cell r="BP146">
            <v>79</v>
          </cell>
        </row>
        <row r="147">
          <cell r="BN147">
            <v>35001</v>
          </cell>
          <cell r="BO147">
            <v>80</v>
          </cell>
          <cell r="BP147">
            <v>80</v>
          </cell>
        </row>
        <row r="148">
          <cell r="BN148">
            <v>35501</v>
          </cell>
          <cell r="BO148">
            <v>81</v>
          </cell>
          <cell r="BP148">
            <v>81</v>
          </cell>
        </row>
        <row r="149">
          <cell r="BN149">
            <v>36001</v>
          </cell>
          <cell r="BO149">
            <v>82</v>
          </cell>
          <cell r="BP149">
            <v>82</v>
          </cell>
        </row>
        <row r="150">
          <cell r="BN150">
            <v>36501</v>
          </cell>
          <cell r="BO150">
            <v>83</v>
          </cell>
          <cell r="BP150">
            <v>83</v>
          </cell>
        </row>
        <row r="151">
          <cell r="BN151">
            <v>37001</v>
          </cell>
          <cell r="BO151">
            <v>84</v>
          </cell>
          <cell r="BP151">
            <v>84</v>
          </cell>
        </row>
        <row r="152">
          <cell r="BN152">
            <v>37501</v>
          </cell>
          <cell r="BO152">
            <v>85</v>
          </cell>
          <cell r="BP152">
            <v>85</v>
          </cell>
        </row>
        <row r="153">
          <cell r="BN153">
            <v>38001</v>
          </cell>
          <cell r="BO153">
            <v>86</v>
          </cell>
          <cell r="BP153">
            <v>86</v>
          </cell>
        </row>
        <row r="154">
          <cell r="BN154">
            <v>38501</v>
          </cell>
          <cell r="BO154">
            <v>87</v>
          </cell>
          <cell r="BP154">
            <v>87</v>
          </cell>
        </row>
        <row r="155">
          <cell r="BN155">
            <v>39001</v>
          </cell>
          <cell r="BO155">
            <v>88</v>
          </cell>
          <cell r="BP155">
            <v>88</v>
          </cell>
        </row>
        <row r="156">
          <cell r="BN156">
            <v>39501</v>
          </cell>
          <cell r="BO156">
            <v>89</v>
          </cell>
          <cell r="BP156">
            <v>89</v>
          </cell>
        </row>
        <row r="157">
          <cell r="BN157">
            <v>40001</v>
          </cell>
          <cell r="BO157">
            <v>90</v>
          </cell>
          <cell r="BP157">
            <v>90</v>
          </cell>
        </row>
        <row r="158">
          <cell r="BN158">
            <v>40501</v>
          </cell>
          <cell r="BO158">
            <v>91</v>
          </cell>
          <cell r="BP158">
            <v>91</v>
          </cell>
        </row>
        <row r="159">
          <cell r="BN159">
            <v>41001</v>
          </cell>
          <cell r="BO159">
            <v>92</v>
          </cell>
          <cell r="BP159">
            <v>92</v>
          </cell>
        </row>
        <row r="160">
          <cell r="BN160">
            <v>41501</v>
          </cell>
          <cell r="BO160">
            <v>93</v>
          </cell>
          <cell r="BP160">
            <v>93</v>
          </cell>
        </row>
        <row r="161">
          <cell r="BN161">
            <v>42001</v>
          </cell>
          <cell r="BO161">
            <v>94</v>
          </cell>
          <cell r="BP161">
            <v>94</v>
          </cell>
        </row>
        <row r="162">
          <cell r="BN162">
            <v>42501</v>
          </cell>
          <cell r="BO162">
            <v>95</v>
          </cell>
          <cell r="BP162">
            <v>95</v>
          </cell>
        </row>
        <row r="163">
          <cell r="BN163">
            <v>43001</v>
          </cell>
          <cell r="BO163">
            <v>96</v>
          </cell>
          <cell r="BP163">
            <v>96</v>
          </cell>
        </row>
        <row r="164">
          <cell r="BN164">
            <v>43501</v>
          </cell>
          <cell r="BO164">
            <v>97</v>
          </cell>
          <cell r="BP164">
            <v>97</v>
          </cell>
        </row>
        <row r="165">
          <cell r="BN165">
            <v>44001</v>
          </cell>
          <cell r="BO165">
            <v>98</v>
          </cell>
          <cell r="BP165">
            <v>98</v>
          </cell>
        </row>
        <row r="166">
          <cell r="BN166">
            <v>44501</v>
          </cell>
          <cell r="BO166">
            <v>99</v>
          </cell>
          <cell r="BP166">
            <v>99</v>
          </cell>
        </row>
        <row r="167">
          <cell r="BN167">
            <v>45001</v>
          </cell>
          <cell r="BO167">
            <v>100</v>
          </cell>
          <cell r="BP167">
            <v>100</v>
          </cell>
        </row>
        <row r="168">
          <cell r="BN168">
            <v>45501</v>
          </cell>
          <cell r="BO168">
            <v>101</v>
          </cell>
          <cell r="BP168">
            <v>101</v>
          </cell>
        </row>
        <row r="169">
          <cell r="BN169">
            <v>46001</v>
          </cell>
          <cell r="BO169">
            <v>102</v>
          </cell>
          <cell r="BP169">
            <v>102</v>
          </cell>
        </row>
        <row r="170">
          <cell r="BN170">
            <v>46501</v>
          </cell>
          <cell r="BO170">
            <v>103</v>
          </cell>
          <cell r="BP170">
            <v>103</v>
          </cell>
        </row>
        <row r="171">
          <cell r="BN171">
            <v>47001</v>
          </cell>
          <cell r="BO171">
            <v>104</v>
          </cell>
          <cell r="BP171">
            <v>104</v>
          </cell>
        </row>
        <row r="172">
          <cell r="BN172">
            <v>47501</v>
          </cell>
          <cell r="BO172">
            <v>105</v>
          </cell>
          <cell r="BP172">
            <v>105</v>
          </cell>
        </row>
        <row r="173">
          <cell r="BN173">
            <v>48001</v>
          </cell>
          <cell r="BO173">
            <v>106</v>
          </cell>
          <cell r="BP173">
            <v>106</v>
          </cell>
        </row>
        <row r="174">
          <cell r="BN174">
            <v>48501</v>
          </cell>
          <cell r="BO174">
            <v>107</v>
          </cell>
          <cell r="BP174">
            <v>107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"/>
      <sheetName val="итого"/>
      <sheetName val="уголь"/>
      <sheetName val="объекты раздельно"/>
      <sheetName val="конт"/>
      <sheetName val="асу"/>
    </sheetNames>
    <sheetDataSet>
      <sheetData sheetId="0" refreshError="1">
        <row r="12">
          <cell r="B12">
            <v>1.2950000000000002</v>
          </cell>
        </row>
        <row r="13">
          <cell r="B13">
            <v>1.1299999999999999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Смета _4ПР ЭХЗ"/>
      <sheetName val="топография"/>
      <sheetName val="Данные для расчёта сметы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ка"/>
      <sheetName val="Лист1 (2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Лист1"/>
    </sheetNames>
    <sheetDataSet>
      <sheetData sheetId="0" refreshError="1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  <sheetName val="шаблон"/>
      <sheetName val="топография"/>
      <sheetName val="Смета _4ПР ЭХЗ"/>
      <sheetName val="БД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2П"/>
      <sheetName val="1"/>
      <sheetName val="Сезон.коэф"/>
    </sheetNames>
    <sheetDataSet>
      <sheetData sheetId="0"/>
      <sheetData sheetId="1">
        <row r="3">
          <cell r="I3">
            <v>2</v>
          </cell>
        </row>
      </sheetData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  <sheetName val="топография"/>
      <sheetName val="Смета 1свод"/>
      <sheetName val="информация"/>
      <sheetName val="см8"/>
      <sheetName val="Данные для расчёта сметы"/>
      <sheetName val="Итог"/>
      <sheetName val="СметаСводная снег"/>
      <sheetName val="list"/>
      <sheetName val="Зап-3- СЦБ"/>
      <sheetName val="93-110"/>
      <sheetName val="свод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Проектов (2007)"/>
      <sheetName val="Св"/>
      <sheetName val="1"/>
      <sheetName val="1 (2)"/>
      <sheetName val="1 (3)"/>
      <sheetName val="1 (4)"/>
      <sheetName val="1 (5)"/>
    </sheetNames>
    <sheetDataSet>
      <sheetData sheetId="0"/>
      <sheetData sheetId="1"/>
      <sheetData sheetId="2">
        <row r="12">
          <cell r="I12" t="str">
            <v xml:space="preserve">3.1. I степень </v>
          </cell>
        </row>
        <row r="13">
          <cell r="I13" t="str">
            <v xml:space="preserve">3.2. II степень </v>
          </cell>
        </row>
        <row r="14">
          <cell r="I14" t="str">
            <v xml:space="preserve">3.3. III степень </v>
          </cell>
        </row>
        <row r="15">
          <cell r="I15" t="str">
            <v xml:space="preserve">3.4. IV степень 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0-330"/>
      <sheetName val="руб (307,8-370) "/>
      <sheetName val="дол (307,8-370)"/>
      <sheetName val="инд сопост"/>
      <sheetName val="ind "/>
      <sheetName val="ind  (2)"/>
      <sheetName val="инд л-ч"/>
      <sheetName val="ССР307,8-370(ССР) "/>
      <sheetName val="ССР307,8-370(ССР) -00"/>
      <sheetName val="пост.дор."/>
      <sheetName val="врем.дор. "/>
      <sheetName val="1 глава"/>
      <sheetName val="термнефть"/>
      <sheetName val="пниис"/>
      <sheetName val="Киев"/>
      <sheetName val="ССР307,8-340"/>
      <sheetName val="Григрьев(3)"/>
      <sheetName val="Григрьев(4)"/>
      <sheetName val="тек.цены"/>
      <sheetName val="307.8-320 "/>
      <sheetName val="320_330"/>
      <sheetName val="руб_(307,8-370)_"/>
      <sheetName val="дол_(307,8-370)"/>
      <sheetName val="инд_сопост"/>
      <sheetName val="ind_"/>
      <sheetName val="ind__(2)"/>
      <sheetName val="инд_л-ч"/>
      <sheetName val="ССР307,8-370(ССР)_"/>
      <sheetName val="ССР307,8-370(ССР)_-00"/>
      <sheetName val="пост_дор_"/>
      <sheetName val="врем_дор__"/>
      <sheetName val="1_глава"/>
      <sheetName val="тек_цены"/>
      <sheetName val="307_8-320_"/>
      <sheetName val="W61208"/>
      <sheetName val="руб_(307,8-370)_1"/>
      <sheetName val="дол_(307,8-370)1"/>
      <sheetName val="инд_сопост1"/>
      <sheetName val="ind_1"/>
      <sheetName val="ind__(2)1"/>
      <sheetName val="инд_л-ч1"/>
      <sheetName val="ССР307,8-370(ССР)_1"/>
      <sheetName val="ССР307,8-370(ССР)_-001"/>
      <sheetName val="пост_дор_1"/>
      <sheetName val="врем_дор__1"/>
      <sheetName val="1_глава1"/>
      <sheetName val="тек_цены1"/>
      <sheetName val="307_8-320_1"/>
      <sheetName val="руб_(307,8-370)_2"/>
      <sheetName val="дол_(307,8-370)2"/>
      <sheetName val="инд_сопост2"/>
      <sheetName val="ind_2"/>
      <sheetName val="ind__(2)2"/>
      <sheetName val="инд_л-ч2"/>
      <sheetName val="ССР307,8-370(ССР)_2"/>
      <sheetName val="ССР307,8-370(ССР)_-002"/>
      <sheetName val="пост_дор_2"/>
      <sheetName val="врем_дор__2"/>
      <sheetName val="1_глава2"/>
      <sheetName val="тек_цены2"/>
      <sheetName val="307_8-320_2"/>
      <sheetName val="руб_(307,8-370)_3"/>
      <sheetName val="дол_(307,8-370)3"/>
      <sheetName val="инд_сопост3"/>
      <sheetName val="ind_3"/>
      <sheetName val="ind__(2)3"/>
      <sheetName val="инд_л-ч3"/>
      <sheetName val="ССР307,8-370(ССР)_3"/>
      <sheetName val="ССР307,8-370(ССР)_-003"/>
      <sheetName val="пост_дор_3"/>
      <sheetName val="врем_дор__3"/>
      <sheetName val="1_глава3"/>
      <sheetName val="тек_цены3"/>
      <sheetName val="307_8-320_3"/>
      <sheetName val="руб_(307,8-370)_4"/>
      <sheetName val="дол_(307,8-370)4"/>
      <sheetName val="инд_сопост4"/>
      <sheetName val="ind_4"/>
      <sheetName val="ind__(2)4"/>
      <sheetName val="инд_л-ч4"/>
      <sheetName val="ССР307,8-370(ССР)_4"/>
      <sheetName val="ССР307,8-370(ССР)_-004"/>
      <sheetName val="пост_дор_4"/>
      <sheetName val="врем_дор__4"/>
      <sheetName val="1_глава4"/>
      <sheetName val="тек_цены4"/>
      <sheetName val="307_8-320_4"/>
      <sheetName val="руб_(307,8-370)_5"/>
      <sheetName val="дол_(307,8-370)5"/>
      <sheetName val="инд_сопост5"/>
      <sheetName val="ind_5"/>
      <sheetName val="ind__(2)5"/>
      <sheetName val="инд_л-ч5"/>
      <sheetName val="ССР307,8-370(ССР)_5"/>
      <sheetName val="ССР307,8-370(ССР)_-005"/>
      <sheetName val="пост_дор_5"/>
      <sheetName val="врем_дор__5"/>
      <sheetName val="1_глава5"/>
      <sheetName val="тек_цены5"/>
      <sheetName val="307_8-320_5"/>
      <sheetName val="Расчет_ССР"/>
      <sheetName val="ЛЧ"/>
      <sheetName val="ОПС"/>
      <sheetName val="УСО"/>
      <sheetName val="Раздел I"/>
      <sheetName val="Общ"/>
      <sheetName val="Дог цена"/>
      <sheetName val="9 глава"/>
      <sheetName val="руб_(307,8-370)_6"/>
      <sheetName val="дол_(307,8-370)6"/>
      <sheetName val="инд_сопост6"/>
      <sheetName val="ind_6"/>
      <sheetName val="ind__(2)6"/>
      <sheetName val="инд_л-ч6"/>
      <sheetName val="ССР307,8-370(ССР)_6"/>
      <sheetName val="ССР307,8-370(ССР)_-006"/>
      <sheetName val="пост_дор_6"/>
      <sheetName val="врем_дор__6"/>
      <sheetName val="1_глава6"/>
      <sheetName val="тек_цены6"/>
      <sheetName val="307_8-320_6"/>
      <sheetName val="Раздел_I"/>
    </sheetNames>
    <sheetDataSet>
      <sheetData sheetId="0" refreshError="1">
        <row r="13">
          <cell r="C13" t="str">
            <v>По ПСД выполненной ДОАО “Гипроспецгаз”</v>
          </cell>
        </row>
        <row r="14">
          <cell r="C14" t="str">
            <v>6490.024.021.14-ТЛ25</v>
          </cell>
        </row>
        <row r="15">
          <cell r="C15" t="str">
            <v>Устройство полок</v>
          </cell>
          <cell r="D15">
            <v>1469.104</v>
          </cell>
          <cell r="E15">
            <v>0</v>
          </cell>
          <cell r="F15">
            <v>0</v>
          </cell>
          <cell r="G15">
            <v>0</v>
          </cell>
          <cell r="H15">
            <v>1469.104</v>
          </cell>
        </row>
        <row r="16">
          <cell r="C16" t="str">
            <v>Противоэрозионные мероприятия</v>
          </cell>
          <cell r="D16">
            <v>132.59200000000001</v>
          </cell>
          <cell r="E16">
            <v>0</v>
          </cell>
          <cell r="F16">
            <v>0</v>
          </cell>
          <cell r="G16">
            <v>0</v>
          </cell>
          <cell r="H16">
            <v>132.59200000000001</v>
          </cell>
        </row>
        <row r="17">
          <cell r="C17" t="str">
            <v>Линейная часть газопровода Ду1200 на</v>
          </cell>
          <cell r="G17">
            <v>0</v>
          </cell>
          <cell r="H17">
            <v>0</v>
          </cell>
        </row>
        <row r="18">
          <cell r="C18" t="str">
            <v>участке км 320.0  -км 330.0</v>
          </cell>
          <cell r="D18">
            <v>1930.298</v>
          </cell>
          <cell r="E18">
            <v>0</v>
          </cell>
          <cell r="F18">
            <v>0</v>
          </cell>
          <cell r="G18">
            <v>0</v>
          </cell>
          <cell r="H18">
            <v>1930.298</v>
          </cell>
        </row>
        <row r="19">
          <cell r="C19" t="str">
            <v>Стоимость труб (км 320.0 - км 330.0)</v>
          </cell>
          <cell r="D19">
            <v>5266.973</v>
          </cell>
          <cell r="E19">
            <v>0</v>
          </cell>
          <cell r="F19">
            <v>0</v>
          </cell>
          <cell r="G19">
            <v>0</v>
          </cell>
          <cell r="H19">
            <v>5266.973</v>
          </cell>
        </row>
        <row r="20">
          <cell r="C20" t="str">
            <v>Транспорт труб (км 320.0 - км 330.0)</v>
          </cell>
          <cell r="D20">
            <v>200.547</v>
          </cell>
          <cell r="E20">
            <v>0</v>
          </cell>
          <cell r="F20">
            <v>0</v>
          </cell>
          <cell r="G20">
            <v>0</v>
          </cell>
          <cell r="H20">
            <v>200.547</v>
          </cell>
        </row>
        <row r="21">
          <cell r="C21" t="str">
            <v>Проведение внутритрубной</v>
          </cell>
          <cell r="G21">
            <v>0</v>
          </cell>
          <cell r="H21">
            <v>0</v>
          </cell>
        </row>
        <row r="22">
          <cell r="C22" t="str">
            <v>дефектоскопии и контроль качества</v>
          </cell>
          <cell r="G22">
            <v>0</v>
          </cell>
          <cell r="H22">
            <v>0</v>
          </cell>
        </row>
        <row r="23">
          <cell r="C23" t="str">
            <v>изоляции газ-да Ду1200</v>
          </cell>
          <cell r="D23">
            <v>0</v>
          </cell>
          <cell r="E23">
            <v>0</v>
          </cell>
          <cell r="F23">
            <v>0</v>
          </cell>
          <cell r="G23">
            <v>25.327000000000002</v>
          </cell>
          <cell r="H23">
            <v>25.327000000000002</v>
          </cell>
        </row>
        <row r="24">
          <cell r="C24" t="str">
            <v>Итого “Гипроспецгаз” в ценах 1991 года:</v>
          </cell>
          <cell r="D24">
            <v>8999.514000000001</v>
          </cell>
          <cell r="E24">
            <v>0</v>
          </cell>
          <cell r="F24">
            <v>0</v>
          </cell>
          <cell r="G24">
            <v>25.327000000000002</v>
          </cell>
          <cell r="H24">
            <v>9024.8410000000003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ГД(НЗ)"/>
      <sheetName val="ГД(СБЦ)"/>
      <sheetName val="накрутки новая геодезия"/>
      <sheetName val="ГЛ(СБЦ)"/>
      <sheetName val="накрутки новая геология"/>
      <sheetName val="ГЛ (НЗ)"/>
      <sheetName val="ГФ (НЗ)"/>
      <sheetName val="список К(ГФ)"/>
      <sheetName val="накрутки новая геофизика"/>
      <sheetName val="ЭИ"/>
      <sheetName val="ГМ"/>
      <sheetName val="ГМ-1"/>
      <sheetName val="накрутки"/>
      <sheetName val="3-п"/>
      <sheetName val="АРХ"/>
      <sheetName val="ВОП"/>
    </sheetNames>
    <sheetDataSet>
      <sheetData sheetId="0"/>
      <sheetData sheetId="1"/>
      <sheetData sheetId="2"/>
      <sheetData sheetId="3">
        <row r="2">
          <cell r="A2" t="str">
            <v xml:space="preserve"> -</v>
          </cell>
          <cell r="B2">
            <v>0</v>
          </cell>
          <cell r="C2" t="str">
            <v>Таблица 3</v>
          </cell>
          <cell r="D2">
            <v>0</v>
          </cell>
          <cell r="G2" t="str">
            <v xml:space="preserve"> -</v>
          </cell>
          <cell r="H2">
            <v>0</v>
          </cell>
          <cell r="I2">
            <v>0</v>
          </cell>
          <cell r="J2">
            <v>0</v>
          </cell>
          <cell r="L2" t="str">
            <v xml:space="preserve"> -</v>
          </cell>
          <cell r="M2">
            <v>0</v>
          </cell>
          <cell r="N2" t="str">
            <v>Таблица 3.1</v>
          </cell>
          <cell r="O2">
            <v>0</v>
          </cell>
        </row>
        <row r="3">
          <cell r="A3" t="str">
            <v>до 200 км вкл. и Спз до 250 тыс.руб. вкл.</v>
          </cell>
          <cell r="B3">
            <v>13.2</v>
          </cell>
          <cell r="C3" t="str">
            <v>Таблица 3 пункт 1</v>
          </cell>
          <cell r="D3">
            <v>250000</v>
          </cell>
          <cell r="G3" t="str">
            <v>до 200 км вкл. и Спз до 250 тыс.руб. вкл.</v>
          </cell>
          <cell r="H3">
            <v>30.7</v>
          </cell>
          <cell r="I3" t="str">
            <v>Таблица 4 пункт 1</v>
          </cell>
          <cell r="J3">
            <v>250000</v>
          </cell>
          <cell r="L3" t="str">
            <v>до 200 км вкл. и Спз до 250 тыс.руб. вкл.</v>
          </cell>
          <cell r="M3">
            <v>7.1</v>
          </cell>
          <cell r="N3" t="str">
            <v>Таблица 3.1 пункт 1</v>
          </cell>
          <cell r="O3">
            <v>250000</v>
          </cell>
        </row>
        <row r="4">
          <cell r="A4" t="str">
            <v>от 200 до 500 км вкл. и Спз до 250 тыс.руб. вкл.</v>
          </cell>
          <cell r="B4">
            <v>16</v>
          </cell>
          <cell r="C4" t="str">
            <v>Таблица 3 пункт 2</v>
          </cell>
          <cell r="D4">
            <v>250000</v>
          </cell>
          <cell r="G4" t="str">
            <v>от 200 до 500 км вкл. и Спз до 250 тыс.руб. вкл.</v>
          </cell>
          <cell r="H4">
            <v>61.3</v>
          </cell>
          <cell r="I4" t="str">
            <v>Таблица 4 пункт 2</v>
          </cell>
          <cell r="J4">
            <v>250000</v>
          </cell>
          <cell r="L4" t="str">
            <v>от 200 до 500 км вкл. и Спз до 250 тыс.руб. вкл.</v>
          </cell>
          <cell r="M4">
            <v>9.9</v>
          </cell>
          <cell r="N4" t="str">
            <v>Таблица 3.1 пункт 2</v>
          </cell>
          <cell r="O4">
            <v>250000</v>
          </cell>
        </row>
        <row r="5">
          <cell r="A5" t="str">
            <v>от 500 до 1000 км вкл. и Спз до 250 тыс.руб. вкл.</v>
          </cell>
          <cell r="B5">
            <v>18.8</v>
          </cell>
          <cell r="C5" t="str">
            <v>Таблица 3 пункт 3</v>
          </cell>
          <cell r="D5">
            <v>250000</v>
          </cell>
          <cell r="G5" t="str">
            <v>от 500 до 1000 км вкл. и Спз до 250 тыс.руб. вкл.</v>
          </cell>
          <cell r="H5">
            <v>92</v>
          </cell>
          <cell r="I5" t="str">
            <v>Таблица 4 пункт 3</v>
          </cell>
          <cell r="J5">
            <v>250000</v>
          </cell>
          <cell r="L5" t="str">
            <v>от 500 до 1000 км вкл. и Спз до 250 тыс.руб. вкл.</v>
          </cell>
          <cell r="M5">
            <v>12.7</v>
          </cell>
          <cell r="N5" t="str">
            <v>Таблица 3.1 пункт 3</v>
          </cell>
          <cell r="O5">
            <v>250000</v>
          </cell>
        </row>
        <row r="6">
          <cell r="A6" t="str">
            <v>от 1000 до 2000 км вкл. и Спз до 250 тыс.руб. вкл.</v>
          </cell>
          <cell r="B6">
            <v>31.2</v>
          </cell>
          <cell r="C6" t="str">
            <v>Таблица 3 пункт 4</v>
          </cell>
          <cell r="D6">
            <v>250000</v>
          </cell>
          <cell r="G6" t="str">
            <v>от 1000 до 2000 км вкл. и Спз до 250 тыс.руб. вкл.</v>
          </cell>
          <cell r="H6">
            <v>107.3</v>
          </cell>
          <cell r="I6" t="str">
            <v>Таблица 4 пункт 4</v>
          </cell>
          <cell r="J6">
            <v>250000</v>
          </cell>
          <cell r="L6" t="str">
            <v>от 1000 до 2000 км вкл. и Спз до 250 тыс.руб. вкл.</v>
          </cell>
          <cell r="M6">
            <v>25.1</v>
          </cell>
          <cell r="N6" t="str">
            <v>Таблица 3.1 пункт 4</v>
          </cell>
          <cell r="O6">
            <v>250000</v>
          </cell>
        </row>
        <row r="7">
          <cell r="A7" t="str">
            <v>от 2000 до 4000 км вкл. и Спз до 250 тыс.руб. вкл.</v>
          </cell>
          <cell r="B7">
            <v>75.599999999999994</v>
          </cell>
          <cell r="C7" t="str">
            <v>Таблица 3 пункт 5</v>
          </cell>
          <cell r="D7">
            <v>250000</v>
          </cell>
          <cell r="G7" t="str">
            <v>от 2000 до 4000 км вкл. и Спз до 250 тыс.руб. вкл.</v>
          </cell>
          <cell r="H7">
            <v>122.7</v>
          </cell>
          <cell r="I7" t="str">
            <v>Таблица 4 пункт 5</v>
          </cell>
          <cell r="J7">
            <v>250000</v>
          </cell>
          <cell r="L7" t="str">
            <v>от 2000 до 4000 км вкл. и Спз до 250 тыс.руб. вкл.</v>
          </cell>
          <cell r="M7">
            <v>69.5</v>
          </cell>
          <cell r="N7" t="str">
            <v>Таблица 3.1 пункт 5</v>
          </cell>
          <cell r="O7">
            <v>250000</v>
          </cell>
        </row>
        <row r="8">
          <cell r="A8" t="str">
            <v>от 4000 до 6000 км вкл. и Спз до 250 тыс.руб. вкл.</v>
          </cell>
          <cell r="B8">
            <v>0</v>
          </cell>
          <cell r="C8" t="str">
            <v>Таблица 3 пункт 6</v>
          </cell>
          <cell r="D8">
            <v>250000</v>
          </cell>
          <cell r="G8" t="str">
            <v>св. 4000км  и Спз до 250 тыс.руб. вкл.</v>
          </cell>
          <cell r="H8">
            <v>0</v>
          </cell>
          <cell r="I8" t="str">
            <v>Таблица 4 пункт 6</v>
          </cell>
          <cell r="J8">
            <v>250000</v>
          </cell>
          <cell r="L8" t="str">
            <v>от 4000 до 6000 км вкл. и Спз до 250 тыс.руб. вкл.</v>
          </cell>
          <cell r="M8">
            <v>0</v>
          </cell>
          <cell r="N8" t="str">
            <v>Таблица 3.1 пункт 6</v>
          </cell>
          <cell r="O8">
            <v>250000</v>
          </cell>
        </row>
        <row r="9">
          <cell r="A9" t="str">
            <v>св. 6000 км и Спз до 250 тыс.руб. вкл.</v>
          </cell>
          <cell r="B9">
            <v>0</v>
          </cell>
          <cell r="C9" t="str">
            <v>Таблица 3 пункт 7</v>
          </cell>
          <cell r="D9">
            <v>250000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str">
            <v>св. 6000 км и Спз до 250 тыс.руб. вкл.</v>
          </cell>
          <cell r="M9">
            <v>0</v>
          </cell>
          <cell r="N9" t="str">
            <v>Таблица 3.1 пункт 7</v>
          </cell>
          <cell r="O9">
            <v>250000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 xml:space="preserve">до 200 км вкл. и Спз  500 тыс.руб. </v>
          </cell>
          <cell r="B11">
            <v>10.4</v>
          </cell>
          <cell r="C11" t="str">
            <v>Таблица 3 пункт 1</v>
          </cell>
          <cell r="D11">
            <v>500000</v>
          </cell>
          <cell r="G11" t="str">
            <v xml:space="preserve">до 200 км вкл. и Спз  500 тыс.руб. </v>
          </cell>
          <cell r="H11">
            <v>15.3</v>
          </cell>
          <cell r="I11" t="str">
            <v>Таблица 4 пункт 1</v>
          </cell>
          <cell r="J11">
            <v>500000</v>
          </cell>
          <cell r="L11" t="str">
            <v xml:space="preserve">до 200 км вкл. и Спз  500 тыс.руб. </v>
          </cell>
          <cell r="M11">
            <v>4.3</v>
          </cell>
          <cell r="N11" t="str">
            <v>Таблица 3.1 пункт 1</v>
          </cell>
          <cell r="O11">
            <v>500000</v>
          </cell>
        </row>
        <row r="12">
          <cell r="A12" t="str">
            <v xml:space="preserve">от 200 до 500 км вкл.  и Спз  500 тыс.руб. </v>
          </cell>
          <cell r="B12">
            <v>11.8</v>
          </cell>
          <cell r="C12" t="str">
            <v>Таблица 3 пункт 2</v>
          </cell>
          <cell r="D12">
            <v>500000</v>
          </cell>
          <cell r="G12" t="str">
            <v xml:space="preserve">от 200 до 500 км вкл.  и Спз  500 тыс.руб. </v>
          </cell>
          <cell r="H12">
            <v>30.7</v>
          </cell>
          <cell r="I12" t="str">
            <v>Таблица 4 пункт 2</v>
          </cell>
          <cell r="J12">
            <v>500000</v>
          </cell>
          <cell r="L12" t="str">
            <v xml:space="preserve">от 200 до 500 км вкл.  и Спз  500 тыс.руб. </v>
          </cell>
          <cell r="M12">
            <v>5.7</v>
          </cell>
          <cell r="N12" t="str">
            <v>Таблица 3.1 пункт 2</v>
          </cell>
          <cell r="O12">
            <v>500000</v>
          </cell>
        </row>
        <row r="13">
          <cell r="A13" t="str">
            <v xml:space="preserve">от 500 до 1000 км вкл. и Спз  500 тыс.руб. </v>
          </cell>
          <cell r="B13">
            <v>13.2</v>
          </cell>
          <cell r="C13" t="str">
            <v>Таблица 3 пункт 3</v>
          </cell>
          <cell r="D13">
            <v>500000</v>
          </cell>
          <cell r="G13" t="str">
            <v xml:space="preserve">от 500 до 1000 км вкл. и Спз  500 тыс.руб. </v>
          </cell>
          <cell r="H13">
            <v>46</v>
          </cell>
          <cell r="I13" t="str">
            <v>Таблица 4 пункт 3</v>
          </cell>
          <cell r="J13">
            <v>500000</v>
          </cell>
          <cell r="L13" t="str">
            <v xml:space="preserve">от 500 до 1000 км вкл. и Спз  500 тыс.руб. </v>
          </cell>
          <cell r="M13">
            <v>7.1</v>
          </cell>
          <cell r="N13" t="str">
            <v>Таблица 3.1 пункт 3</v>
          </cell>
          <cell r="O13">
            <v>500000</v>
          </cell>
        </row>
        <row r="14">
          <cell r="A14" t="str">
            <v xml:space="preserve">от 1000 до 2000 км вкл. и  Спз  500 тыс.руб. </v>
          </cell>
          <cell r="B14">
            <v>19.399999999999999</v>
          </cell>
          <cell r="C14" t="str">
            <v>Таблица 3 пункт 4</v>
          </cell>
          <cell r="D14">
            <v>500000</v>
          </cell>
          <cell r="G14" t="str">
            <v xml:space="preserve">от 1000 до 2000 км вкл. и  Спз  500 тыс.руб. </v>
          </cell>
          <cell r="H14">
            <v>53.7</v>
          </cell>
          <cell r="I14" t="str">
            <v>Таблица 4 пункт 4</v>
          </cell>
          <cell r="J14">
            <v>500000</v>
          </cell>
          <cell r="L14" t="str">
            <v xml:space="preserve">от 1000 до 2000 км вкл. и  Спз  500 тыс.руб. </v>
          </cell>
          <cell r="M14">
            <v>13.3</v>
          </cell>
          <cell r="N14" t="str">
            <v>Таблица 3.1 пункт 4</v>
          </cell>
          <cell r="O14">
            <v>500000</v>
          </cell>
        </row>
        <row r="15">
          <cell r="A15" t="str">
            <v xml:space="preserve">от 2000 до 4000 км вкл. и  Спз  500 тыс.руб. </v>
          </cell>
          <cell r="B15">
            <v>41.6</v>
          </cell>
          <cell r="C15" t="str">
            <v>Таблица 3 пункт 5</v>
          </cell>
          <cell r="D15">
            <v>500000</v>
          </cell>
          <cell r="G15" t="str">
            <v xml:space="preserve">от 2000 до 4000 км вкл. и  Спз  500 тыс.руб. </v>
          </cell>
          <cell r="H15">
            <v>61.3</v>
          </cell>
          <cell r="I15" t="str">
            <v>Таблица 4 пункт 5</v>
          </cell>
          <cell r="J15">
            <v>500000</v>
          </cell>
          <cell r="L15" t="str">
            <v xml:space="preserve">от 2000 до 4000 км вкл. и  Спз  500 тыс.руб. </v>
          </cell>
          <cell r="M15">
            <v>35.5</v>
          </cell>
          <cell r="N15" t="str">
            <v>Таблица 3.1 пункт 5</v>
          </cell>
          <cell r="O15">
            <v>500000</v>
          </cell>
        </row>
        <row r="16">
          <cell r="A16" t="str">
            <v xml:space="preserve">от 4000 до 6000 км вкл. и Спз  500 тыс.руб. </v>
          </cell>
          <cell r="B16">
            <v>67.2</v>
          </cell>
          <cell r="C16" t="str">
            <v>Таблица 3 пункт 6</v>
          </cell>
          <cell r="D16">
            <v>500000</v>
          </cell>
          <cell r="G16" t="str">
            <v>св. 4000км  и Спз до 500 тыс.руб. вкл.</v>
          </cell>
          <cell r="H16">
            <v>69</v>
          </cell>
          <cell r="I16" t="str">
            <v>Таблица 4 пункт 6</v>
          </cell>
          <cell r="J16">
            <v>500000</v>
          </cell>
          <cell r="L16" t="str">
            <v xml:space="preserve">от 4000 до 6000 км вкл. и Спз  500 тыс.руб. </v>
          </cell>
          <cell r="M16">
            <v>61.1</v>
          </cell>
          <cell r="N16" t="str">
            <v>Таблица 3.1 пункт 6</v>
          </cell>
          <cell r="O16">
            <v>500000</v>
          </cell>
        </row>
        <row r="17">
          <cell r="A17" t="str">
            <v xml:space="preserve">св. 6000 км и Спз  500 тыс.руб. </v>
          </cell>
          <cell r="B17">
            <v>101.2</v>
          </cell>
          <cell r="C17" t="str">
            <v>Таблица 3 пункт 7</v>
          </cell>
          <cell r="D17">
            <v>500000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 t="str">
            <v xml:space="preserve">св. 6000 км и Спз  500 тыс.руб. </v>
          </cell>
          <cell r="M17">
            <v>95.1</v>
          </cell>
          <cell r="N17" t="str">
            <v>Таблица 3.1 пункт 7</v>
          </cell>
          <cell r="O17">
            <v>500000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A19" t="str">
            <v xml:space="preserve">до 200 км вкл. и Спз  1000 тыс.руб. </v>
          </cell>
          <cell r="B19">
            <v>8</v>
          </cell>
          <cell r="C19" t="str">
            <v>Таблица 3 пункт 1</v>
          </cell>
          <cell r="D19">
            <v>1000000</v>
          </cell>
          <cell r="G19" t="str">
            <v xml:space="preserve">до 200 км вкл. и Спз  1000 тыс.руб. </v>
          </cell>
          <cell r="H19">
            <v>7.7</v>
          </cell>
          <cell r="I19" t="str">
            <v>Таблица 4 пункт 1</v>
          </cell>
          <cell r="J19">
            <v>1000000</v>
          </cell>
          <cell r="L19" t="str">
            <v xml:space="preserve">до 200 км вкл. и Спз  1000 тыс.руб. </v>
          </cell>
          <cell r="M19">
            <v>1.9</v>
          </cell>
          <cell r="N19" t="str">
            <v>Таблица 3.1 пункт 1</v>
          </cell>
          <cell r="O19">
            <v>1000000</v>
          </cell>
        </row>
        <row r="20">
          <cell r="A20" t="str">
            <v xml:space="preserve">от 200 до 500 км вкл.  и Спз  1000 тыс.руб. </v>
          </cell>
          <cell r="B20">
            <v>8.6999999999999993</v>
          </cell>
          <cell r="C20" t="str">
            <v>Таблица 3 пункт 2</v>
          </cell>
          <cell r="D20">
            <v>1000000</v>
          </cell>
          <cell r="G20" t="str">
            <v xml:space="preserve">от 200 до 500 км вкл.  и Спз  1000 тыс.руб. </v>
          </cell>
          <cell r="H20">
            <v>15.3</v>
          </cell>
          <cell r="I20" t="str">
            <v>Таблица 4 пункт 2</v>
          </cell>
          <cell r="J20">
            <v>1000000</v>
          </cell>
          <cell r="L20" t="str">
            <v xml:space="preserve">от 200 до 500 км вкл.  и Спз  1000 тыс.руб. </v>
          </cell>
          <cell r="M20">
            <v>2.6</v>
          </cell>
          <cell r="N20" t="str">
            <v>Таблица 3.1 пункт 2</v>
          </cell>
          <cell r="O20">
            <v>1000000</v>
          </cell>
        </row>
        <row r="21">
          <cell r="A21" t="str">
            <v xml:space="preserve">от 500 до 1000 км вкл. и Спз  1000 тыс.руб. </v>
          </cell>
          <cell r="B21">
            <v>9.4</v>
          </cell>
          <cell r="C21" t="str">
            <v>Таблица 3 пункт 3</v>
          </cell>
          <cell r="D21">
            <v>1000000</v>
          </cell>
          <cell r="G21" t="str">
            <v xml:space="preserve">от 500 до 1000 км вкл. и Спз  1000 тыс.руб. </v>
          </cell>
          <cell r="H21">
            <v>23</v>
          </cell>
          <cell r="I21" t="str">
            <v>Таблица 4 пункт 3</v>
          </cell>
          <cell r="J21">
            <v>1000000</v>
          </cell>
          <cell r="L21" t="str">
            <v xml:space="preserve">от 500 до 1000 км вкл. и Спз  1000 тыс.руб. </v>
          </cell>
          <cell r="M21">
            <v>3.3</v>
          </cell>
          <cell r="N21" t="str">
            <v>Таблица 3.1 пункт 3</v>
          </cell>
          <cell r="O21">
            <v>1000000</v>
          </cell>
        </row>
        <row r="22">
          <cell r="A22" t="str">
            <v xml:space="preserve">от 1000 до 2000 км вкл. и  Спз  1000 тыс.руб. </v>
          </cell>
          <cell r="B22">
            <v>12.5</v>
          </cell>
          <cell r="C22" t="str">
            <v>Таблица 3 пункт 4</v>
          </cell>
          <cell r="D22">
            <v>1000000</v>
          </cell>
          <cell r="G22" t="str">
            <v xml:space="preserve">от 1000 до 2000 км вкл. и  Спз  1000 тыс.руб. </v>
          </cell>
          <cell r="H22">
            <v>26.8</v>
          </cell>
          <cell r="I22" t="str">
            <v>Таблица 4 пункт 4</v>
          </cell>
          <cell r="J22">
            <v>1000000</v>
          </cell>
          <cell r="L22" t="str">
            <v xml:space="preserve">от 1000 до 2000 км вкл. и  Спз  1000 тыс.руб. </v>
          </cell>
          <cell r="M22">
            <v>6.4</v>
          </cell>
          <cell r="N22" t="str">
            <v>Таблица 3.1 пункт 4</v>
          </cell>
          <cell r="O22">
            <v>1000000</v>
          </cell>
        </row>
        <row r="23">
          <cell r="A23" t="str">
            <v xml:space="preserve">от 2000 до 4000 км вкл. и  Спз  1000 тыс.руб. </v>
          </cell>
          <cell r="B23">
            <v>23.6</v>
          </cell>
          <cell r="C23" t="str">
            <v>Таблица 3 пункт 5</v>
          </cell>
          <cell r="D23">
            <v>1000000</v>
          </cell>
          <cell r="G23" t="str">
            <v xml:space="preserve">от 2000 до 4000 км вкл. и  Спз  1000 тыс.руб. </v>
          </cell>
          <cell r="H23">
            <v>30.7</v>
          </cell>
          <cell r="I23" t="str">
            <v>Таблица 4 пункт 5</v>
          </cell>
          <cell r="J23">
            <v>1000000</v>
          </cell>
          <cell r="L23" t="str">
            <v xml:space="preserve">от 2000 до 4000 км вкл. и  Спз  1000 тыс.руб. </v>
          </cell>
          <cell r="M23">
            <v>17.5</v>
          </cell>
          <cell r="N23" t="str">
            <v>Таблица 3.1 пункт 5</v>
          </cell>
          <cell r="O23">
            <v>1000000</v>
          </cell>
        </row>
        <row r="24">
          <cell r="A24" t="str">
            <v xml:space="preserve">от 4000 до 6000 км вкл. и Спз  1000 тыс.руб. </v>
          </cell>
          <cell r="B24">
            <v>36.4</v>
          </cell>
          <cell r="C24" t="str">
            <v>Таблица 3 пункт 6</v>
          </cell>
          <cell r="D24">
            <v>1000000</v>
          </cell>
          <cell r="G24" t="str">
            <v>св. 4000км  и Спз до 1000 тыс.руб. вкл.</v>
          </cell>
          <cell r="H24">
            <v>34.5</v>
          </cell>
          <cell r="I24" t="str">
            <v>Таблица 4 пункт 6</v>
          </cell>
          <cell r="J24">
            <v>1000000</v>
          </cell>
          <cell r="L24" t="str">
            <v xml:space="preserve">от 4000 до 6000 км вкл. и Спз  1000 тыс.руб. </v>
          </cell>
          <cell r="M24">
            <v>30.3</v>
          </cell>
          <cell r="N24" t="str">
            <v>Таблица 3.1 пункт 6</v>
          </cell>
          <cell r="O24">
            <v>1000000</v>
          </cell>
        </row>
        <row r="25">
          <cell r="A25" t="str">
            <v xml:space="preserve">св. 6000 км и Спз  1000 тыс.руб. </v>
          </cell>
          <cell r="B25">
            <v>53.4</v>
          </cell>
          <cell r="C25" t="str">
            <v>Таблица 3 пункт 7</v>
          </cell>
          <cell r="D25">
            <v>1000000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 t="str">
            <v xml:space="preserve">св. 6000 км и Спз  1000 тыс.руб. </v>
          </cell>
          <cell r="M25">
            <v>47.3</v>
          </cell>
          <cell r="N25" t="str">
            <v>Таблица 3.1 пункт 7</v>
          </cell>
          <cell r="O25">
            <v>1000000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 xml:space="preserve">до 200 км вкл. и Спз св.  3000 тыс.руб. </v>
          </cell>
          <cell r="B27">
            <v>6.7</v>
          </cell>
          <cell r="C27" t="str">
            <v>Таблица 3 пункт 1</v>
          </cell>
          <cell r="D27">
            <v>3000000</v>
          </cell>
          <cell r="G27" t="str">
            <v xml:space="preserve">до 200 км вкл. и Спз св.  3000 тыс.руб. </v>
          </cell>
          <cell r="H27">
            <v>2.2000000000000002</v>
          </cell>
          <cell r="I27" t="str">
            <v>Таблица 4 пункт 1</v>
          </cell>
          <cell r="J27">
            <v>3000000</v>
          </cell>
          <cell r="L27" t="str">
            <v xml:space="preserve">до 200 км вкл. и Спз св.  3000 тыс.руб. </v>
          </cell>
          <cell r="M27">
            <v>0.6</v>
          </cell>
          <cell r="N27" t="str">
            <v>Таблица 3.1 пункт 1</v>
          </cell>
          <cell r="O27">
            <v>3000000</v>
          </cell>
        </row>
        <row r="28">
          <cell r="A28" t="str">
            <v xml:space="preserve">от 200 до 500 км вкл.  и Спз   св.  3000 тыс.руб. </v>
          </cell>
          <cell r="B28">
            <v>7</v>
          </cell>
          <cell r="C28" t="str">
            <v>Таблица 3 пункт 2</v>
          </cell>
          <cell r="D28">
            <v>3000000</v>
          </cell>
          <cell r="G28" t="str">
            <v xml:space="preserve">от 200 до 500 км вкл.  и Спз   св.  3000 тыс.руб. </v>
          </cell>
          <cell r="H28">
            <v>4.4000000000000004</v>
          </cell>
          <cell r="I28" t="str">
            <v>Таблица 4 пункт 2</v>
          </cell>
          <cell r="J28">
            <v>3000000</v>
          </cell>
          <cell r="L28" t="str">
            <v xml:space="preserve">от 200 до 500 км вкл.  и Спз   св.  3000 тыс.руб. </v>
          </cell>
          <cell r="M28">
            <v>0.9</v>
          </cell>
          <cell r="N28" t="str">
            <v>Таблица 3.1 пункт 2</v>
          </cell>
          <cell r="O28">
            <v>3000000</v>
          </cell>
        </row>
        <row r="29">
          <cell r="A29" t="str">
            <v xml:space="preserve">от 500 до 1000 км вкл. и Спз  св.  3000 тыс.руб. </v>
          </cell>
          <cell r="B29">
            <v>7.2</v>
          </cell>
          <cell r="C29" t="str">
            <v>Таблица 3 пункт 3</v>
          </cell>
          <cell r="D29">
            <v>3000000</v>
          </cell>
          <cell r="G29" t="str">
            <v xml:space="preserve">от 500 до 1000 км вкл. и Спз  св.  3000 тыс.руб. </v>
          </cell>
          <cell r="H29">
            <v>6.6</v>
          </cell>
          <cell r="I29" t="str">
            <v>Таблица 4 пункт 3</v>
          </cell>
          <cell r="J29">
            <v>3000000</v>
          </cell>
          <cell r="L29" t="str">
            <v xml:space="preserve">от 500 до 1000 км вкл. и Спз  св.  3000 тыс.руб. </v>
          </cell>
          <cell r="M29">
            <v>1.1000000000000001</v>
          </cell>
          <cell r="N29" t="str">
            <v>Таблица 3.1 пункт 3</v>
          </cell>
          <cell r="O29">
            <v>3000000</v>
          </cell>
        </row>
        <row r="30">
          <cell r="A30" t="str">
            <v xml:space="preserve">от 1000 до 2000 км вкл. и  Спз св.  3000 тыс.руб. </v>
          </cell>
          <cell r="B30">
            <v>8.1999999999999993</v>
          </cell>
          <cell r="C30" t="str">
            <v>Таблица 3 пункт 4</v>
          </cell>
          <cell r="D30">
            <v>3000000</v>
          </cell>
          <cell r="G30" t="str">
            <v xml:space="preserve">от 1000 до 2000 км вкл. и  Спз св.  3000 тыс.руб. </v>
          </cell>
          <cell r="H30">
            <v>7.7</v>
          </cell>
          <cell r="I30" t="str">
            <v>Таблица 4 пункт 4</v>
          </cell>
          <cell r="J30">
            <v>3000000</v>
          </cell>
          <cell r="L30" t="str">
            <v xml:space="preserve">от 1000 до 2000 км вкл. и  Спз св.  3000 тыс.руб. </v>
          </cell>
          <cell r="M30">
            <v>2.1</v>
          </cell>
          <cell r="N30" t="str">
            <v>Таблица 3.1 пункт 4</v>
          </cell>
          <cell r="O30">
            <v>3000000</v>
          </cell>
        </row>
        <row r="31">
          <cell r="A31" t="str">
            <v xml:space="preserve">от 2000 до 4000 км вкл. и  Спз  св.  3000 тыс.руб. </v>
          </cell>
          <cell r="B31">
            <v>11.9</v>
          </cell>
          <cell r="C31" t="str">
            <v>Таблица 3 пункт 5</v>
          </cell>
          <cell r="D31">
            <v>3000000</v>
          </cell>
          <cell r="G31" t="str">
            <v xml:space="preserve">от 2000 до 4000 км вкл. и  Спз  св.  3000 тыс.руб. </v>
          </cell>
          <cell r="H31">
            <v>8.8000000000000007</v>
          </cell>
          <cell r="I31" t="str">
            <v>Таблица 4 пункт 5</v>
          </cell>
          <cell r="J31">
            <v>3000000</v>
          </cell>
          <cell r="L31" t="str">
            <v xml:space="preserve">от 2000 до 4000 км вкл. и  Спз  св.  3000 тыс.руб. </v>
          </cell>
          <cell r="M31">
            <v>5.8</v>
          </cell>
          <cell r="N31" t="str">
            <v>Таблица 3.1 пункт 5</v>
          </cell>
          <cell r="O31">
            <v>3000000</v>
          </cell>
        </row>
        <row r="32">
          <cell r="A32" t="str">
            <v xml:space="preserve">от 4000 до 6000 км вкл. и Спз  св.  3000 тыс.руб. </v>
          </cell>
          <cell r="B32">
            <v>16.2</v>
          </cell>
          <cell r="C32" t="str">
            <v>Таблица 3 пункт 6</v>
          </cell>
          <cell r="D32">
            <v>3000000</v>
          </cell>
          <cell r="G32" t="str">
            <v>св. 4000км  и Спз до 3000 тыс.руб. вкл.</v>
          </cell>
          <cell r="H32">
            <v>9.9</v>
          </cell>
          <cell r="I32" t="str">
            <v>Таблица 4 пункт 6</v>
          </cell>
          <cell r="J32">
            <v>3000000</v>
          </cell>
          <cell r="L32" t="str">
            <v xml:space="preserve">от 4000 до 6000 км вкл. и Спз  св.  3000 тыс.руб. </v>
          </cell>
          <cell r="M32">
            <v>10.1</v>
          </cell>
          <cell r="N32" t="str">
            <v>Таблица 3.1 пункт 6</v>
          </cell>
          <cell r="O32">
            <v>3000000</v>
          </cell>
        </row>
        <row r="33">
          <cell r="A33" t="str">
            <v xml:space="preserve">св. 6000 км и Спз  св.  3000 тыс.руб. </v>
          </cell>
          <cell r="B33">
            <v>21.9</v>
          </cell>
          <cell r="C33" t="str">
            <v>Таблица 3 пункт 7</v>
          </cell>
          <cell r="D33">
            <v>3000000</v>
          </cell>
          <cell r="G33">
            <v>0</v>
          </cell>
          <cell r="H33">
            <v>0</v>
          </cell>
          <cell r="I33">
            <v>0</v>
          </cell>
          <cell r="L33" t="str">
            <v xml:space="preserve">св. 6000 км и Спз  св.  3000 тыс.руб. </v>
          </cell>
          <cell r="M33">
            <v>15.8</v>
          </cell>
          <cell r="N33" t="str">
            <v>Таблица 3.1 пункт 7</v>
          </cell>
          <cell r="O33">
            <v>3000000</v>
          </cell>
        </row>
        <row r="54">
          <cell r="A54" t="str">
            <v>до 100 тыс.р. вкл.</v>
          </cell>
          <cell r="B54">
            <v>6205</v>
          </cell>
          <cell r="C54" t="str">
            <v>т.80 §1</v>
          </cell>
          <cell r="D54">
            <v>100000</v>
          </cell>
        </row>
        <row r="55">
          <cell r="A55" t="str">
            <v>500тыс.р.</v>
          </cell>
          <cell r="B55">
            <v>21549</v>
          </cell>
          <cell r="C55" t="str">
            <v>т.80 §2</v>
          </cell>
          <cell r="D55">
            <v>500000</v>
          </cell>
        </row>
        <row r="56">
          <cell r="A56" t="str">
            <v xml:space="preserve"> 1000 тыс.р </v>
          </cell>
          <cell r="B56">
            <v>36839</v>
          </cell>
          <cell r="C56" t="str">
            <v>т.80 §3</v>
          </cell>
          <cell r="D56">
            <v>1000000</v>
          </cell>
        </row>
        <row r="57">
          <cell r="A57" t="str">
            <v xml:space="preserve"> 5000 тыс.р </v>
          </cell>
          <cell r="B57">
            <v>127949</v>
          </cell>
          <cell r="C57" t="str">
            <v>т.80 §4</v>
          </cell>
          <cell r="D57">
            <v>5000000</v>
          </cell>
        </row>
        <row r="58">
          <cell r="A58" t="str">
            <v xml:space="preserve">10000 тыс.р </v>
          </cell>
          <cell r="B58">
            <v>218732</v>
          </cell>
          <cell r="C58" t="str">
            <v>т.80 §5</v>
          </cell>
          <cell r="D58">
            <v>10000000</v>
          </cell>
        </row>
        <row r="59">
          <cell r="A59" t="str">
            <v>св.20000 тыс.р.</v>
          </cell>
          <cell r="B59">
            <v>373929</v>
          </cell>
          <cell r="C59" t="str">
            <v>т.80 §6</v>
          </cell>
          <cell r="D59">
            <v>20000000</v>
          </cell>
        </row>
        <row r="61">
          <cell r="A61" t="str">
            <v>до 100 тыс.р. вкл.</v>
          </cell>
          <cell r="B61">
            <v>19000</v>
          </cell>
          <cell r="C61" t="str">
            <v>т.81 §1</v>
          </cell>
          <cell r="D61">
            <v>100000</v>
          </cell>
        </row>
        <row r="62">
          <cell r="A62" t="str">
            <v>500тыс.р.</v>
          </cell>
          <cell r="B62">
            <v>50000</v>
          </cell>
          <cell r="C62" t="str">
            <v>т.81 §2</v>
          </cell>
          <cell r="D62">
            <v>500000</v>
          </cell>
        </row>
        <row r="63">
          <cell r="A63" t="str">
            <v xml:space="preserve"> 1000 тыс.р </v>
          </cell>
          <cell r="B63">
            <v>76000</v>
          </cell>
          <cell r="C63" t="str">
            <v>т.81 §3</v>
          </cell>
          <cell r="D63">
            <v>1000000</v>
          </cell>
        </row>
        <row r="64">
          <cell r="A64" t="str">
            <v xml:space="preserve"> 5000 тыс.р </v>
          </cell>
          <cell r="B64">
            <v>204000</v>
          </cell>
          <cell r="C64" t="str">
            <v>т.81 §4</v>
          </cell>
          <cell r="D64">
            <v>5000000</v>
          </cell>
        </row>
        <row r="65">
          <cell r="A65" t="str">
            <v xml:space="preserve">10000 тыс.р </v>
          </cell>
          <cell r="B65">
            <v>312000</v>
          </cell>
          <cell r="C65" t="str">
            <v>т.81 §5</v>
          </cell>
          <cell r="D65">
            <v>10000000</v>
          </cell>
        </row>
        <row r="66">
          <cell r="A66" t="str">
            <v>св.20000 тыс.р.</v>
          </cell>
          <cell r="B66">
            <v>477000</v>
          </cell>
          <cell r="C66" t="str">
            <v>т.81 §6</v>
          </cell>
          <cell r="D66">
            <v>20000000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29"/>
  <sheetViews>
    <sheetView tabSelected="1" view="pageBreakPreview" topLeftCell="A22" zoomScale="130" zoomScaleNormal="100" zoomScaleSheetLayoutView="130" workbookViewId="0">
      <selection activeCell="C38" sqref="C38"/>
    </sheetView>
  </sheetViews>
  <sheetFormatPr defaultColWidth="10.125" defaultRowHeight="12.75"/>
  <cols>
    <col min="1" max="1" width="3.25" style="5" customWidth="1"/>
    <col min="2" max="2" width="9.375" style="5" customWidth="1"/>
    <col min="3" max="3" width="13.625" style="5" customWidth="1"/>
    <col min="4" max="4" width="3.875" style="5" customWidth="1"/>
    <col min="5" max="7" width="8.125" style="5" customWidth="1"/>
    <col min="8" max="8" width="17.25" style="5" customWidth="1"/>
    <col min="9" max="9" width="14.75" style="5" customWidth="1"/>
    <col min="10" max="10" width="17.25" style="2" customWidth="1"/>
    <col min="11" max="16384" width="10.125" style="2"/>
  </cols>
  <sheetData>
    <row r="1" spans="1:10" ht="25.5" customHeight="1">
      <c r="A1" s="244" t="s">
        <v>17</v>
      </c>
      <c r="B1" s="244"/>
      <c r="C1" s="244"/>
      <c r="D1" s="245" t="s">
        <v>18</v>
      </c>
      <c r="E1" s="245"/>
      <c r="F1" s="245"/>
      <c r="G1" s="245"/>
      <c r="H1" s="245"/>
      <c r="I1" s="245"/>
    </row>
    <row r="2" spans="1:10">
      <c r="A2" s="3"/>
      <c r="B2" s="3"/>
      <c r="C2" s="3"/>
      <c r="D2" s="4"/>
      <c r="E2" s="4"/>
      <c r="F2" s="4"/>
      <c r="G2" s="4"/>
      <c r="H2" s="4"/>
      <c r="I2" s="4"/>
    </row>
    <row r="3" spans="1:10">
      <c r="A3" s="246" t="s">
        <v>52</v>
      </c>
      <c r="B3" s="246"/>
      <c r="C3" s="246"/>
      <c r="D3" s="246"/>
      <c r="E3" s="246"/>
      <c r="F3" s="246"/>
      <c r="G3" s="246"/>
      <c r="H3" s="246"/>
      <c r="I3" s="246"/>
    </row>
    <row r="4" spans="1:10">
      <c r="A4" s="247" t="s">
        <v>46</v>
      </c>
      <c r="B4" s="247"/>
      <c r="C4" s="247"/>
      <c r="D4" s="247"/>
      <c r="E4" s="247"/>
      <c r="F4" s="247"/>
      <c r="G4" s="247"/>
      <c r="H4" s="247"/>
      <c r="I4" s="247"/>
    </row>
    <row r="5" spans="1:10">
      <c r="A5" s="25"/>
      <c r="B5" s="25"/>
      <c r="C5" s="25"/>
      <c r="D5" s="25"/>
      <c r="E5" s="25"/>
      <c r="F5" s="25"/>
      <c r="G5" s="25"/>
      <c r="H5" s="25"/>
      <c r="I5" s="25"/>
    </row>
    <row r="6" spans="1:10" ht="12.75" customHeight="1">
      <c r="A6" s="248" t="s">
        <v>5</v>
      </c>
      <c r="B6" s="248"/>
      <c r="C6" s="249" t="s">
        <v>42</v>
      </c>
      <c r="D6" s="249"/>
      <c r="E6" s="249"/>
      <c r="F6" s="249"/>
      <c r="G6" s="249"/>
      <c r="H6" s="25"/>
      <c r="I6" s="25"/>
    </row>
    <row r="7" spans="1:10" ht="12.75" customHeight="1">
      <c r="C7" s="26"/>
      <c r="J7" s="5"/>
    </row>
    <row r="8" spans="1:10" ht="39" customHeight="1">
      <c r="A8" s="249" t="s">
        <v>43</v>
      </c>
      <c r="B8" s="249"/>
      <c r="C8" s="249"/>
      <c r="D8" s="249"/>
      <c r="E8" s="249"/>
      <c r="F8" s="249"/>
      <c r="G8" s="249"/>
      <c r="H8" s="249"/>
      <c r="I8" s="249"/>
      <c r="J8" s="6"/>
    </row>
    <row r="9" spans="1:10" ht="12.75" customHeight="1">
      <c r="J9" s="5"/>
    </row>
    <row r="10" spans="1:10" ht="12.75" customHeight="1">
      <c r="A10" s="250" t="s">
        <v>20</v>
      </c>
      <c r="B10" s="250"/>
      <c r="C10" s="250"/>
      <c r="D10" s="249" t="s">
        <v>44</v>
      </c>
      <c r="E10" s="249"/>
      <c r="F10" s="249"/>
      <c r="G10" s="249"/>
      <c r="H10" s="249"/>
      <c r="I10" s="249"/>
      <c r="J10" s="6"/>
    </row>
    <row r="11" spans="1:10" ht="12.75" customHeight="1">
      <c r="J11" s="5"/>
    </row>
    <row r="12" spans="1:10" ht="12.75" customHeight="1">
      <c r="A12" s="250" t="s">
        <v>21</v>
      </c>
      <c r="B12" s="250"/>
      <c r="C12" s="250"/>
      <c r="D12" s="249"/>
      <c r="E12" s="249"/>
      <c r="F12" s="249"/>
      <c r="G12" s="249"/>
      <c r="H12" s="249"/>
      <c r="I12" s="249"/>
      <c r="J12" s="6"/>
    </row>
    <row r="13" spans="1:10" ht="12.75" customHeight="1">
      <c r="A13" s="6"/>
      <c r="B13" s="6"/>
      <c r="C13" s="6"/>
      <c r="D13" s="6"/>
      <c r="E13" s="6"/>
      <c r="J13" s="5"/>
    </row>
    <row r="14" spans="1:10" ht="12.75" customHeight="1">
      <c r="A14" s="250" t="s">
        <v>510</v>
      </c>
      <c r="B14" s="250"/>
      <c r="C14" s="250"/>
      <c r="D14" s="250"/>
      <c r="E14" s="250"/>
      <c r="F14" s="250"/>
      <c r="G14" s="250"/>
      <c r="H14" s="250"/>
      <c r="I14" s="250"/>
      <c r="J14" s="27"/>
    </row>
    <row r="15" spans="1:10" ht="12.75" customHeight="1">
      <c r="A15" s="6"/>
      <c r="B15" s="28"/>
      <c r="C15" s="28"/>
      <c r="D15" s="28"/>
      <c r="E15" s="28"/>
      <c r="J15" s="5"/>
    </row>
    <row r="16" spans="1:10" ht="49.15" customHeight="1">
      <c r="A16" s="29" t="s">
        <v>6</v>
      </c>
      <c r="B16" s="262" t="s">
        <v>22</v>
      </c>
      <c r="C16" s="263"/>
      <c r="D16" s="262" t="s">
        <v>23</v>
      </c>
      <c r="E16" s="264"/>
      <c r="F16" s="264"/>
      <c r="G16" s="263"/>
      <c r="H16" s="29" t="s">
        <v>7</v>
      </c>
      <c r="I16" s="29" t="s">
        <v>24</v>
      </c>
    </row>
    <row r="17" spans="1:13">
      <c r="A17" s="8" t="s">
        <v>0</v>
      </c>
      <c r="B17" s="265">
        <v>2</v>
      </c>
      <c r="C17" s="266"/>
      <c r="D17" s="265">
        <v>3</v>
      </c>
      <c r="E17" s="267"/>
      <c r="F17" s="267"/>
      <c r="G17" s="266"/>
      <c r="H17" s="9">
        <v>4</v>
      </c>
      <c r="I17" s="9">
        <v>5</v>
      </c>
    </row>
    <row r="18" spans="1:13" ht="12.75" customHeight="1">
      <c r="A18" s="268" t="s">
        <v>49</v>
      </c>
      <c r="B18" s="269"/>
      <c r="C18" s="269"/>
      <c r="D18" s="269"/>
      <c r="E18" s="269"/>
      <c r="F18" s="269"/>
      <c r="G18" s="269"/>
      <c r="H18" s="269"/>
      <c r="I18" s="270"/>
    </row>
    <row r="19" spans="1:13" ht="103.5" customHeight="1">
      <c r="A19" s="12" t="s">
        <v>0</v>
      </c>
      <c r="B19" s="254" t="s">
        <v>55</v>
      </c>
      <c r="C19" s="255"/>
      <c r="D19" s="256" t="s">
        <v>56</v>
      </c>
      <c r="E19" s="257"/>
      <c r="F19" s="257"/>
      <c r="G19" s="258"/>
      <c r="H19" s="13" t="s">
        <v>48</v>
      </c>
      <c r="I19" s="14">
        <f>ROUND((55880 + 189640  * (0.4 * 5 + 0.6 * 4.6748)) * 1 * 0.3,2)</f>
        <v>290123.23</v>
      </c>
      <c r="M19" s="30"/>
    </row>
    <row r="20" spans="1:13" ht="112.9" customHeight="1">
      <c r="A20" s="15" t="s">
        <v>9</v>
      </c>
      <c r="B20" s="259"/>
      <c r="C20" s="260"/>
      <c r="D20" s="259" t="s">
        <v>47</v>
      </c>
      <c r="E20" s="261"/>
      <c r="F20" s="261"/>
      <c r="G20" s="260"/>
      <c r="H20" s="16"/>
      <c r="I20" s="17"/>
    </row>
    <row r="21" spans="1:13" ht="12.75" customHeight="1">
      <c r="A21" s="15" t="s">
        <v>2</v>
      </c>
      <c r="B21" s="271" t="s">
        <v>11</v>
      </c>
      <c r="C21" s="272"/>
      <c r="D21" s="271"/>
      <c r="E21" s="273"/>
      <c r="F21" s="273"/>
      <c r="G21" s="272"/>
      <c r="H21" s="18"/>
      <c r="I21" s="19">
        <f>ROUND(($I$19),2)</f>
        <v>290123.23</v>
      </c>
    </row>
    <row r="22" spans="1:13" ht="38.25" customHeight="1">
      <c r="A22" s="10" t="s">
        <v>3</v>
      </c>
      <c r="B22" s="274" t="s">
        <v>511</v>
      </c>
      <c r="C22" s="275"/>
      <c r="D22" s="274" t="s">
        <v>513</v>
      </c>
      <c r="E22" s="276"/>
      <c r="F22" s="276"/>
      <c r="G22" s="275"/>
      <c r="H22" s="20" t="s">
        <v>512</v>
      </c>
      <c r="I22" s="22">
        <f>ROUND(($I$21) * 6.4,2)</f>
        <v>1856788.67</v>
      </c>
    </row>
    <row r="23" spans="1:13" ht="12.75" customHeight="1">
      <c r="A23" s="10" t="s">
        <v>4</v>
      </c>
      <c r="B23" s="251" t="s">
        <v>12</v>
      </c>
      <c r="C23" s="253"/>
      <c r="D23" s="251"/>
      <c r="E23" s="252"/>
      <c r="F23" s="252"/>
      <c r="G23" s="253"/>
      <c r="H23" s="11"/>
      <c r="I23" s="21">
        <f>ROUND(($I$22),2)</f>
        <v>1856788.67</v>
      </c>
    </row>
    <row r="24" spans="1:13" ht="12.75" customHeight="1">
      <c r="A24" s="23"/>
      <c r="B24" s="23"/>
      <c r="C24" s="23"/>
      <c r="D24" s="23"/>
      <c r="E24" s="23"/>
      <c r="F24" s="23"/>
      <c r="G24" s="23"/>
      <c r="H24" s="23"/>
      <c r="I24" s="23"/>
    </row>
    <row r="25" spans="1:13" s="7" customFormat="1" ht="24.95" customHeight="1">
      <c r="A25" s="249" t="s">
        <v>13</v>
      </c>
      <c r="B25" s="249"/>
      <c r="C25" s="249"/>
      <c r="D25" s="278">
        <f>I23</f>
        <v>1856788.67</v>
      </c>
      <c r="E25" s="249"/>
      <c r="F25" s="249"/>
      <c r="G25" s="249"/>
      <c r="H25" s="249"/>
      <c r="I25" s="249"/>
    </row>
    <row r="26" spans="1:13" s="242" customFormat="1" ht="35.450000000000003" customHeight="1">
      <c r="A26" s="279" t="s">
        <v>517</v>
      </c>
      <c r="B26" s="279"/>
      <c r="C26" s="279"/>
      <c r="D26" s="279"/>
      <c r="E26" s="279"/>
      <c r="F26" s="281" t="s">
        <v>518</v>
      </c>
      <c r="G26" s="281"/>
      <c r="H26" s="239"/>
      <c r="I26" s="240"/>
      <c r="J26" s="241"/>
    </row>
    <row r="27" spans="1:13" s="242" customFormat="1" ht="31.15" customHeight="1">
      <c r="A27" s="280" t="s">
        <v>519</v>
      </c>
      <c r="B27" s="280"/>
      <c r="C27" s="280"/>
      <c r="D27" s="280"/>
      <c r="E27" s="280"/>
      <c r="F27" s="280"/>
      <c r="G27" s="280"/>
      <c r="H27" s="280"/>
      <c r="I27" s="241"/>
      <c r="J27" s="241"/>
    </row>
    <row r="28" spans="1:13" hidden="1">
      <c r="A28" s="277"/>
      <c r="B28" s="277"/>
      <c r="C28" s="277"/>
      <c r="D28" s="277"/>
      <c r="E28" s="277"/>
      <c r="F28" s="277"/>
      <c r="G28" s="277"/>
      <c r="H28" s="277"/>
      <c r="I28" s="277"/>
    </row>
    <row r="29" spans="1:13" hidden="1">
      <c r="A29" s="277"/>
      <c r="B29" s="277"/>
      <c r="C29" s="277"/>
      <c r="D29" s="277"/>
      <c r="E29" s="277"/>
      <c r="F29" s="277"/>
      <c r="G29" s="277"/>
      <c r="H29" s="277"/>
      <c r="I29" s="277"/>
    </row>
  </sheetData>
  <mergeCells count="34">
    <mergeCell ref="A29:I29"/>
    <mergeCell ref="A25:C25"/>
    <mergeCell ref="D25:I25"/>
    <mergeCell ref="A28:I28"/>
    <mergeCell ref="A26:E26"/>
    <mergeCell ref="A27:H27"/>
    <mergeCell ref="F26:G26"/>
    <mergeCell ref="A14:I14"/>
    <mergeCell ref="D23:G23"/>
    <mergeCell ref="B19:C19"/>
    <mergeCell ref="D19:G19"/>
    <mergeCell ref="B20:C20"/>
    <mergeCell ref="D20:G20"/>
    <mergeCell ref="B16:C16"/>
    <mergeCell ref="D16:G16"/>
    <mergeCell ref="B17:C17"/>
    <mergeCell ref="D17:G17"/>
    <mergeCell ref="A18:I18"/>
    <mergeCell ref="B21:C21"/>
    <mergeCell ref="D21:G21"/>
    <mergeCell ref="B22:C22"/>
    <mergeCell ref="D22:G22"/>
    <mergeCell ref="B23:C23"/>
    <mergeCell ref="A8:I8"/>
    <mergeCell ref="A10:C10"/>
    <mergeCell ref="D10:I10"/>
    <mergeCell ref="A12:C12"/>
    <mergeCell ref="D12:I12"/>
    <mergeCell ref="A1:C1"/>
    <mergeCell ref="D1:I1"/>
    <mergeCell ref="A3:I3"/>
    <mergeCell ref="A4:I4"/>
    <mergeCell ref="A6:B6"/>
    <mergeCell ref="C6:G6"/>
  </mergeCells>
  <pageMargins left="0.39370078740157477" right="0.39370078740157477" top="0.74803149606299213" bottom="0.74803149606299213" header="0.31496062992125984" footer="0.31496062992125984"/>
  <pageSetup paperSize="9" scale="91" orientation="portrait" useFirstPageNumber="1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X497"/>
  <sheetViews>
    <sheetView view="pageBreakPreview" topLeftCell="A268" zoomScaleNormal="100" zoomScaleSheetLayoutView="100" workbookViewId="0">
      <selection activeCell="C38" sqref="C38:E38"/>
    </sheetView>
  </sheetViews>
  <sheetFormatPr defaultColWidth="8.25" defaultRowHeight="15.75" outlineLevelRow="2"/>
  <cols>
    <col min="1" max="1" width="6.25" style="104" customWidth="1"/>
    <col min="2" max="2" width="29.25" style="104" customWidth="1"/>
    <col min="3" max="3" width="11.25" style="104" customWidth="1"/>
    <col min="4" max="4" width="13.375" style="104" customWidth="1"/>
    <col min="5" max="5" width="31.375" style="104" customWidth="1"/>
    <col min="6" max="6" width="28.25" style="104" customWidth="1"/>
    <col min="7" max="7" width="19" style="104" customWidth="1"/>
    <col min="8" max="8" width="26.25" style="104" hidden="1" customWidth="1"/>
    <col min="9" max="9" width="15.75" style="104" hidden="1" customWidth="1"/>
    <col min="10" max="10" width="12" style="104" hidden="1" customWidth="1"/>
    <col min="11" max="11" width="12.125" style="104" hidden="1" customWidth="1"/>
    <col min="12" max="12" width="11.375" style="104" hidden="1" customWidth="1"/>
    <col min="13" max="13" width="19.25" style="104" hidden="1" customWidth="1"/>
    <col min="14" max="14" width="15" style="104" hidden="1" customWidth="1"/>
    <col min="15" max="15" width="16.25" style="104" hidden="1" customWidth="1"/>
    <col min="16" max="16" width="17.25" style="104" hidden="1" customWidth="1"/>
    <col min="17" max="17" width="12.875" style="104" hidden="1" customWidth="1"/>
    <col min="18" max="18" width="19.5" style="104" hidden="1" customWidth="1"/>
    <col min="19" max="19" width="7.25" style="104" hidden="1" customWidth="1"/>
    <col min="20" max="20" width="16.25" style="104" customWidth="1"/>
    <col min="21" max="21" width="12.25" style="104" customWidth="1"/>
    <col min="22" max="23" width="8.25" style="104"/>
    <col min="24" max="24" width="12.125" style="104" customWidth="1"/>
    <col min="25" max="25" width="17.75" style="104" customWidth="1"/>
    <col min="26" max="29" width="8.25" style="104"/>
    <col min="30" max="30" width="11.375" style="104" customWidth="1"/>
    <col min="31" max="16384" width="8.25" style="104"/>
  </cols>
  <sheetData>
    <row r="1" spans="1:18" ht="19.5" customHeight="1">
      <c r="I1" s="350"/>
      <c r="J1" s="351" t="s">
        <v>137</v>
      </c>
      <c r="K1" s="352" t="s">
        <v>138</v>
      </c>
      <c r="L1" s="105">
        <v>1.1299999999999999</v>
      </c>
      <c r="M1" s="353" t="s">
        <v>139</v>
      </c>
      <c r="N1" s="353" t="s">
        <v>140</v>
      </c>
      <c r="O1" s="106">
        <v>0.66</v>
      </c>
      <c r="P1" s="107">
        <v>1</v>
      </c>
      <c r="Q1" s="343" t="s">
        <v>141</v>
      </c>
      <c r="R1" s="343"/>
    </row>
    <row r="2" spans="1:18" ht="30" customHeight="1">
      <c r="A2" s="348" t="s">
        <v>43</v>
      </c>
      <c r="B2" s="349"/>
      <c r="C2" s="349"/>
      <c r="D2" s="349"/>
      <c r="E2" s="349"/>
      <c r="F2" s="349"/>
      <c r="G2" s="349"/>
      <c r="H2" s="108"/>
      <c r="I2" s="350"/>
      <c r="J2" s="351"/>
      <c r="K2" s="352"/>
      <c r="L2" s="109"/>
      <c r="M2" s="353"/>
      <c r="N2" s="353"/>
      <c r="O2" s="106">
        <v>0.83</v>
      </c>
      <c r="P2" s="106" t="s">
        <v>142</v>
      </c>
      <c r="Q2" s="343" t="s">
        <v>143</v>
      </c>
      <c r="R2" s="343"/>
    </row>
    <row r="3" spans="1:18" ht="15.75" customHeight="1">
      <c r="A3" s="110"/>
      <c r="B3" s="110"/>
      <c r="C3" s="110"/>
      <c r="D3" s="110"/>
      <c r="E3" s="110"/>
      <c r="F3" s="110"/>
      <c r="G3" s="110"/>
      <c r="H3" s="110"/>
      <c r="I3" s="350"/>
      <c r="J3" s="351"/>
      <c r="K3" s="352"/>
      <c r="L3" s="109"/>
      <c r="M3" s="353"/>
      <c r="N3" s="353"/>
      <c r="O3" s="106">
        <v>0.76</v>
      </c>
      <c r="P3" s="106" t="s">
        <v>144</v>
      </c>
      <c r="Q3" s="343" t="s">
        <v>145</v>
      </c>
      <c r="R3" s="343"/>
    </row>
    <row r="4" spans="1:18">
      <c r="A4" s="342" t="s">
        <v>53</v>
      </c>
      <c r="B4" s="342"/>
      <c r="C4" s="342"/>
      <c r="D4" s="342"/>
      <c r="E4" s="342"/>
      <c r="F4" s="342"/>
      <c r="G4" s="342"/>
      <c r="H4" s="110"/>
      <c r="I4" s="350"/>
      <c r="J4" s="351"/>
      <c r="K4" s="352"/>
      <c r="L4" s="109"/>
      <c r="M4" s="353"/>
      <c r="N4" s="353"/>
      <c r="O4" s="106">
        <v>0.92</v>
      </c>
      <c r="P4" s="106" t="s">
        <v>146</v>
      </c>
      <c r="Q4" s="343" t="s">
        <v>147</v>
      </c>
      <c r="R4" s="343"/>
    </row>
    <row r="5" spans="1:18">
      <c r="A5" s="342" t="s">
        <v>45</v>
      </c>
      <c r="B5" s="342"/>
      <c r="C5" s="342"/>
      <c r="D5" s="342"/>
      <c r="E5" s="342"/>
      <c r="F5" s="342"/>
      <c r="G5" s="342"/>
      <c r="H5" s="110"/>
      <c r="I5" s="350"/>
      <c r="J5" s="351"/>
      <c r="K5" s="352"/>
      <c r="L5" s="109"/>
      <c r="M5" s="353"/>
      <c r="N5" s="353"/>
      <c r="O5" s="106">
        <v>0.88</v>
      </c>
      <c r="P5" s="106" t="s">
        <v>148</v>
      </c>
      <c r="Q5" s="343" t="s">
        <v>149</v>
      </c>
      <c r="R5" s="343"/>
    </row>
    <row r="6" spans="1:18">
      <c r="A6" s="110"/>
      <c r="B6" s="110"/>
      <c r="C6" s="110"/>
      <c r="D6" s="110"/>
      <c r="E6" s="110"/>
      <c r="F6" s="110"/>
      <c r="G6" s="110"/>
      <c r="H6" s="110"/>
      <c r="I6" s="350"/>
      <c r="J6" s="351"/>
      <c r="K6" s="352"/>
      <c r="L6" s="109"/>
      <c r="M6" s="353"/>
      <c r="N6" s="353"/>
      <c r="O6" s="106">
        <v>0.88</v>
      </c>
      <c r="P6" s="106" t="s">
        <v>150</v>
      </c>
      <c r="Q6" s="343" t="s">
        <v>151</v>
      </c>
      <c r="R6" s="343"/>
    </row>
    <row r="7" spans="1:18" ht="16.149999999999999" customHeight="1">
      <c r="A7" s="341" t="s">
        <v>152</v>
      </c>
      <c r="B7" s="342"/>
      <c r="C7" s="342"/>
      <c r="D7" s="342"/>
      <c r="E7" s="342"/>
      <c r="F7" s="342"/>
      <c r="G7" s="342"/>
      <c r="H7" s="110"/>
      <c r="I7" s="350"/>
      <c r="J7" s="351"/>
      <c r="K7" s="352"/>
      <c r="L7" s="111"/>
      <c r="M7" s="353"/>
      <c r="N7" s="353"/>
      <c r="O7" s="106">
        <v>0.84</v>
      </c>
      <c r="P7" s="106" t="s">
        <v>153</v>
      </c>
      <c r="Q7" s="343" t="s">
        <v>154</v>
      </c>
      <c r="R7" s="343"/>
    </row>
    <row r="8" spans="1:18">
      <c r="A8" s="344" t="s">
        <v>155</v>
      </c>
      <c r="B8" s="344"/>
      <c r="C8" s="344"/>
      <c r="D8" s="344"/>
      <c r="E8" s="344"/>
      <c r="F8" s="344"/>
      <c r="G8" s="344"/>
      <c r="H8" s="112"/>
      <c r="I8" s="112"/>
    </row>
    <row r="9" spans="1:18" ht="24" customHeight="1">
      <c r="A9" s="113" t="s">
        <v>156</v>
      </c>
      <c r="B9" s="113"/>
      <c r="C9" s="113"/>
      <c r="D9" s="113"/>
      <c r="E9" s="113"/>
      <c r="F9" s="113"/>
      <c r="G9" s="113"/>
      <c r="H9" s="110"/>
      <c r="I9" s="110"/>
    </row>
    <row r="10" spans="1:18">
      <c r="A10" s="113" t="s">
        <v>157</v>
      </c>
      <c r="G10" s="114"/>
      <c r="H10" s="114"/>
      <c r="I10" s="114"/>
    </row>
    <row r="11" spans="1:18" ht="166.5" customHeight="1">
      <c r="A11" s="115" t="s">
        <v>158</v>
      </c>
      <c r="B11" s="115" t="s">
        <v>159</v>
      </c>
      <c r="C11" s="309" t="s">
        <v>160</v>
      </c>
      <c r="D11" s="310"/>
      <c r="E11" s="311"/>
      <c r="F11" s="116" t="s">
        <v>7</v>
      </c>
      <c r="G11" s="115" t="s">
        <v>161</v>
      </c>
      <c r="H11" s="117"/>
      <c r="I11" s="117"/>
      <c r="M11" s="118" t="s">
        <v>162</v>
      </c>
      <c r="N11" s="118" t="s">
        <v>163</v>
      </c>
      <c r="O11" s="119">
        <v>1</v>
      </c>
    </row>
    <row r="12" spans="1:18">
      <c r="A12" s="345" t="s">
        <v>164</v>
      </c>
      <c r="B12" s="346"/>
      <c r="C12" s="346"/>
      <c r="D12" s="346"/>
      <c r="E12" s="346"/>
      <c r="F12" s="346"/>
      <c r="G12" s="347"/>
      <c r="H12" s="120"/>
      <c r="I12" s="120"/>
    </row>
    <row r="13" spans="1:18" ht="57" hidden="1" customHeight="1" outlineLevel="1">
      <c r="A13" s="312" t="str">
        <f>IF(SUM(G13:G13)=0,"",1)</f>
        <v/>
      </c>
      <c r="B13" s="289" t="s">
        <v>165</v>
      </c>
      <c r="C13" s="314" t="s">
        <v>166</v>
      </c>
      <c r="D13" s="315"/>
      <c r="E13" s="316"/>
      <c r="F13" s="294" t="str">
        <f>CONCATENATE(D15," х ",D16," х ",D17," х ",D18," х ",D19)</f>
        <v>44750 х 0 х 1 х 1 х 1,13</v>
      </c>
      <c r="G13" s="327">
        <f>IF(D16&lt;&gt;0,ROUND((D15*D17*D16*D18*D19),2),0)</f>
        <v>0</v>
      </c>
      <c r="H13" s="121"/>
      <c r="I13" s="122" t="s">
        <v>167</v>
      </c>
      <c r="J13" s="123" t="s">
        <v>168</v>
      </c>
      <c r="K13" s="124">
        <v>44750</v>
      </c>
    </row>
    <row r="14" spans="1:18" ht="23.25" hidden="1" customHeight="1" outlineLevel="1">
      <c r="A14" s="313"/>
      <c r="B14" s="290"/>
      <c r="C14" s="300" t="s">
        <v>169</v>
      </c>
      <c r="D14" s="301"/>
      <c r="E14" s="302"/>
      <c r="F14" s="295"/>
      <c r="G14" s="328"/>
      <c r="H14" s="125"/>
      <c r="I14" s="122" t="s">
        <v>170</v>
      </c>
      <c r="J14" s="123" t="s">
        <v>171</v>
      </c>
      <c r="K14" s="124">
        <v>58838</v>
      </c>
    </row>
    <row r="15" spans="1:18" hidden="1" outlineLevel="1">
      <c r="A15" s="313"/>
      <c r="B15" s="290"/>
      <c r="C15" s="126" t="s">
        <v>172</v>
      </c>
      <c r="D15" s="127">
        <v>44750</v>
      </c>
      <c r="E15" s="128" t="s">
        <v>173</v>
      </c>
      <c r="F15" s="295"/>
      <c r="G15" s="328"/>
      <c r="H15" s="125"/>
      <c r="I15" s="122" t="s">
        <v>174</v>
      </c>
      <c r="J15" s="123" t="s">
        <v>175</v>
      </c>
      <c r="K15" s="124">
        <v>74840</v>
      </c>
    </row>
    <row r="16" spans="1:18" hidden="1" outlineLevel="1">
      <c r="A16" s="313"/>
      <c r="B16" s="290"/>
      <c r="C16" s="126" t="s">
        <v>176</v>
      </c>
      <c r="D16" s="129">
        <v>0</v>
      </c>
      <c r="E16" s="128" t="s">
        <v>177</v>
      </c>
      <c r="F16" s="295"/>
      <c r="G16" s="321"/>
      <c r="H16" s="130"/>
    </row>
    <row r="17" spans="1:14" hidden="1" outlineLevel="1">
      <c r="A17" s="313"/>
      <c r="B17" s="290"/>
      <c r="C17" s="126" t="s">
        <v>178</v>
      </c>
      <c r="D17" s="129">
        <f>IF($O$11="да",0.77,1)</f>
        <v>1</v>
      </c>
      <c r="E17" s="128" t="s">
        <v>179</v>
      </c>
      <c r="F17" s="295"/>
      <c r="G17" s="321"/>
      <c r="H17" s="130"/>
      <c r="I17" s="130"/>
      <c r="J17" s="131"/>
      <c r="K17" s="132"/>
    </row>
    <row r="18" spans="1:14" hidden="1" outlineLevel="1">
      <c r="A18" s="313"/>
      <c r="B18" s="290"/>
      <c r="C18" s="126" t="s">
        <v>180</v>
      </c>
      <c r="D18" s="104">
        <f>IF($P$1="да",$O$1,1)</f>
        <v>1</v>
      </c>
      <c r="E18" s="128" t="str">
        <f>IF(D18=0.66,$Q$1,"-")</f>
        <v>-</v>
      </c>
      <c r="F18" s="295"/>
      <c r="G18" s="321"/>
      <c r="H18" s="130"/>
      <c r="I18" s="130"/>
      <c r="J18" s="133"/>
      <c r="K18" s="132"/>
    </row>
    <row r="19" spans="1:14" ht="31.5" hidden="1" outlineLevel="1">
      <c r="A19" s="313"/>
      <c r="B19" s="290"/>
      <c r="C19" s="126" t="s">
        <v>181</v>
      </c>
      <c r="D19" s="129">
        <f>$L$1</f>
        <v>1.1299999999999999</v>
      </c>
      <c r="E19" s="128" t="str">
        <f>$J$1</f>
        <v>Индекс изменения сметной стоимости на 1 кв. 2025г.</v>
      </c>
      <c r="F19" s="295"/>
      <c r="G19" s="321"/>
      <c r="H19" s="130"/>
      <c r="I19" s="130"/>
      <c r="J19" s="133"/>
      <c r="K19" s="132"/>
      <c r="N19" s="104" t="s">
        <v>182</v>
      </c>
    </row>
    <row r="20" spans="1:14" hidden="1" outlineLevel="1">
      <c r="A20" s="323"/>
      <c r="B20" s="308"/>
      <c r="C20" s="134"/>
      <c r="D20" s="135"/>
      <c r="E20" s="136"/>
      <c r="F20" s="296"/>
      <c r="G20" s="322"/>
      <c r="H20" s="130"/>
      <c r="I20" s="130"/>
      <c r="J20" s="133"/>
      <c r="K20" s="132"/>
    </row>
    <row r="21" spans="1:14" ht="15.75" hidden="1" customHeight="1" outlineLevel="1">
      <c r="A21" s="312" t="str">
        <f>IF(SUM(G21:G28)=0,"",MAX(A$13:A20)+1)</f>
        <v/>
      </c>
      <c r="B21" s="289" t="s">
        <v>183</v>
      </c>
      <c r="C21" s="314" t="s">
        <v>184</v>
      </c>
      <c r="D21" s="315"/>
      <c r="E21" s="316"/>
      <c r="F21" s="294" t="str">
        <f>CONCATENATE(D23," х ",D24," х ",D25," х ",D26," х ",D27)</f>
        <v>30376 х  х 1 х 1 х 1,13</v>
      </c>
      <c r="G21" s="320">
        <f>IF(D24&lt;&gt;0,ROUND((D23*D24*D25*D26*D27),2),0)</f>
        <v>0</v>
      </c>
      <c r="H21" s="137"/>
      <c r="I21" s="122" t="s">
        <v>185</v>
      </c>
      <c r="J21" s="123" t="s">
        <v>168</v>
      </c>
      <c r="K21" s="124">
        <v>30376</v>
      </c>
    </row>
    <row r="22" spans="1:14" ht="15.75" hidden="1" customHeight="1" outlineLevel="1">
      <c r="A22" s="313"/>
      <c r="B22" s="290"/>
      <c r="C22" s="300" t="s">
        <v>186</v>
      </c>
      <c r="D22" s="301"/>
      <c r="E22" s="302"/>
      <c r="F22" s="295"/>
      <c r="G22" s="321"/>
      <c r="H22" s="138"/>
      <c r="I22" s="122" t="s">
        <v>187</v>
      </c>
      <c r="J22" s="123" t="s">
        <v>171</v>
      </c>
      <c r="K22" s="124">
        <v>41587</v>
      </c>
    </row>
    <row r="23" spans="1:14" hidden="1" outlineLevel="1">
      <c r="A23" s="313"/>
      <c r="B23" s="290"/>
      <c r="C23" s="126" t="s">
        <v>188</v>
      </c>
      <c r="D23" s="127">
        <v>30376</v>
      </c>
      <c r="E23" s="128" t="s">
        <v>173</v>
      </c>
      <c r="F23" s="295"/>
      <c r="G23" s="321"/>
      <c r="H23" s="138"/>
      <c r="I23" s="122" t="s">
        <v>189</v>
      </c>
      <c r="J23" s="123" t="s">
        <v>175</v>
      </c>
      <c r="K23" s="124">
        <v>54716</v>
      </c>
    </row>
    <row r="24" spans="1:14" hidden="1" outlineLevel="1">
      <c r="A24" s="313"/>
      <c r="B24" s="290"/>
      <c r="C24" s="126" t="s">
        <v>176</v>
      </c>
      <c r="D24" s="129"/>
      <c r="E24" s="128" t="s">
        <v>177</v>
      </c>
      <c r="F24" s="295"/>
      <c r="G24" s="321"/>
      <c r="H24" s="130"/>
    </row>
    <row r="25" spans="1:14" hidden="1" outlineLevel="1">
      <c r="A25" s="313"/>
      <c r="B25" s="290"/>
      <c r="C25" s="126" t="s">
        <v>178</v>
      </c>
      <c r="D25" s="129">
        <f>IF($O$11="да",0.77,1)</f>
        <v>1</v>
      </c>
      <c r="E25" s="128" t="s">
        <v>179</v>
      </c>
      <c r="F25" s="295"/>
      <c r="G25" s="321"/>
      <c r="H25" s="130"/>
      <c r="I25" s="130"/>
      <c r="J25" s="131"/>
      <c r="K25" s="132"/>
    </row>
    <row r="26" spans="1:14" hidden="1" outlineLevel="1">
      <c r="A26" s="313"/>
      <c r="B26" s="290"/>
      <c r="C26" s="126" t="s">
        <v>190</v>
      </c>
      <c r="D26" s="104">
        <f>IF($P$1="да",$O$1,1)</f>
        <v>1</v>
      </c>
      <c r="E26" s="128" t="str">
        <f>IF(D26=0.66,$Q$1,"-")</f>
        <v>-</v>
      </c>
      <c r="F26" s="295"/>
      <c r="G26" s="321"/>
      <c r="H26" s="130"/>
      <c r="I26" s="130"/>
      <c r="J26" s="133"/>
      <c r="K26" s="132"/>
    </row>
    <row r="27" spans="1:14" ht="47.25" hidden="1" customHeight="1" outlineLevel="1">
      <c r="A27" s="313"/>
      <c r="B27" s="290"/>
      <c r="C27" s="126" t="s">
        <v>181</v>
      </c>
      <c r="D27" s="129">
        <f>$L$1</f>
        <v>1.1299999999999999</v>
      </c>
      <c r="E27" s="128" t="str">
        <f>$J$1</f>
        <v>Индекс изменения сметной стоимости на 1 кв. 2025г.</v>
      </c>
      <c r="F27" s="295"/>
      <c r="G27" s="321"/>
      <c r="H27" s="130"/>
      <c r="I27" s="130"/>
      <c r="J27" s="133"/>
      <c r="K27" s="132"/>
    </row>
    <row r="28" spans="1:14" hidden="1" outlineLevel="1">
      <c r="A28" s="323"/>
      <c r="B28" s="308"/>
      <c r="C28" s="134"/>
      <c r="D28" s="135"/>
      <c r="E28" s="136"/>
      <c r="F28" s="296"/>
      <c r="G28" s="322"/>
      <c r="H28" s="130"/>
      <c r="I28" s="130">
        <f>D31*D32*D35*D36</f>
        <v>0</v>
      </c>
      <c r="J28" s="133"/>
      <c r="K28" s="132"/>
    </row>
    <row r="29" spans="1:14" ht="21" hidden="1" customHeight="1" collapsed="1">
      <c r="A29" s="312" t="str">
        <f>IF(SUM(G29:G36)=0,"",MAX(A$13:A28)+1)</f>
        <v/>
      </c>
      <c r="B29" s="289" t="s">
        <v>191</v>
      </c>
      <c r="C29" s="314" t="str">
        <f>C21</f>
        <v>НЗ</v>
      </c>
      <c r="D29" s="315"/>
      <c r="E29" s="316"/>
      <c r="F29" s="294" t="str">
        <f>CONCATENATE(D31," х ",D32," х ",D33," х ",D34," х ",D35," х ",D36)</f>
        <v>35837 х 0 х 1 х 1 х 0,5 х 1,13</v>
      </c>
      <c r="G29" s="320">
        <f>D31*D32*D35*D36</f>
        <v>0</v>
      </c>
      <c r="H29" s="137"/>
      <c r="I29" s="122" t="s">
        <v>192</v>
      </c>
      <c r="J29" s="123" t="s">
        <v>168</v>
      </c>
      <c r="K29" s="124">
        <v>26543</v>
      </c>
    </row>
    <row r="30" spans="1:14" ht="21" hidden="1" customHeight="1">
      <c r="A30" s="313"/>
      <c r="B30" s="290"/>
      <c r="C30" s="305" t="s">
        <v>193</v>
      </c>
      <c r="D30" s="306"/>
      <c r="E30" s="307"/>
      <c r="F30" s="295"/>
      <c r="G30" s="321"/>
      <c r="H30" s="138"/>
      <c r="I30" s="122" t="s">
        <v>194</v>
      </c>
      <c r="J30" s="123" t="s">
        <v>171</v>
      </c>
      <c r="K30" s="124">
        <v>35837</v>
      </c>
    </row>
    <row r="31" spans="1:14" hidden="1">
      <c r="A31" s="313"/>
      <c r="B31" s="290"/>
      <c r="C31" s="126" t="s">
        <v>188</v>
      </c>
      <c r="D31" s="127">
        <v>35837</v>
      </c>
      <c r="E31" s="128" t="s">
        <v>173</v>
      </c>
      <c r="F31" s="295"/>
      <c r="G31" s="321"/>
      <c r="H31" s="138"/>
      <c r="I31" s="122" t="s">
        <v>195</v>
      </c>
      <c r="J31" s="123" t="s">
        <v>175</v>
      </c>
      <c r="K31" s="124">
        <v>47051</v>
      </c>
    </row>
    <row r="32" spans="1:14" ht="18.75" hidden="1">
      <c r="A32" s="313"/>
      <c r="B32" s="290"/>
      <c r="C32" s="126" t="s">
        <v>176</v>
      </c>
      <c r="D32" s="129">
        <v>0</v>
      </c>
      <c r="E32" s="128" t="s">
        <v>177</v>
      </c>
      <c r="F32" s="295"/>
      <c r="G32" s="321"/>
      <c r="H32" s="139"/>
    </row>
    <row r="33" spans="1:12" hidden="1">
      <c r="A33" s="313"/>
      <c r="B33" s="290"/>
      <c r="C33" s="126" t="s">
        <v>178</v>
      </c>
      <c r="D33" s="129">
        <f>IF($O$11="да",0.77,1)</f>
        <v>1</v>
      </c>
      <c r="E33" s="128" t="s">
        <v>179</v>
      </c>
      <c r="F33" s="295"/>
      <c r="G33" s="321"/>
      <c r="H33" s="140"/>
      <c r="I33" s="130"/>
      <c r="J33" s="131"/>
      <c r="K33" s="132"/>
    </row>
    <row r="34" spans="1:12" hidden="1">
      <c r="A34" s="313"/>
      <c r="B34" s="290"/>
      <c r="C34" s="126" t="s">
        <v>190</v>
      </c>
      <c r="D34" s="104">
        <f>IF($P$1="да",$O$1,1)</f>
        <v>1</v>
      </c>
      <c r="E34" s="128" t="str">
        <f>IF(D34=0.66,$Q$1,"-")</f>
        <v>-</v>
      </c>
      <c r="F34" s="295"/>
      <c r="G34" s="321"/>
      <c r="H34" s="130"/>
      <c r="I34" s="130"/>
    </row>
    <row r="35" spans="1:12" hidden="1">
      <c r="A35" s="313"/>
      <c r="B35" s="290"/>
      <c r="C35" s="126" t="s">
        <v>196</v>
      </c>
      <c r="D35" s="129">
        <v>0.5</v>
      </c>
      <c r="E35" s="128" t="s">
        <v>197</v>
      </c>
      <c r="F35" s="295"/>
      <c r="G35" s="321"/>
      <c r="H35" s="130"/>
      <c r="I35" s="130"/>
    </row>
    <row r="36" spans="1:12" ht="31.5" hidden="1">
      <c r="A36" s="313"/>
      <c r="B36" s="290"/>
      <c r="C36" s="126" t="s">
        <v>181</v>
      </c>
      <c r="D36" s="129">
        <f>$L$1</f>
        <v>1.1299999999999999</v>
      </c>
      <c r="E36" s="128" t="str">
        <f>$J$1</f>
        <v>Индекс изменения сметной стоимости на 1 кв. 2025г.</v>
      </c>
      <c r="F36" s="295"/>
      <c r="G36" s="321"/>
      <c r="H36" s="125"/>
      <c r="I36" s="303" t="s">
        <v>198</v>
      </c>
      <c r="J36" s="304"/>
      <c r="K36" s="304"/>
      <c r="L36" s="304"/>
    </row>
    <row r="37" spans="1:12" ht="27" hidden="1" customHeight="1" outlineLevel="1">
      <c r="A37" s="312" t="str">
        <f>IF(SUM(G37:G44)=0,"",MAX(A$13:A36)+1)</f>
        <v/>
      </c>
      <c r="B37" s="289" t="s">
        <v>199</v>
      </c>
      <c r="C37" s="314" t="str">
        <f>$C$29</f>
        <v>НЗ</v>
      </c>
      <c r="D37" s="315"/>
      <c r="E37" s="316"/>
      <c r="F37" s="294" t="str">
        <f>CONCATENATE(D39," х ",D40," х ",D41," х ",D42," х ",D43,)</f>
        <v>46991 х  х 1 х 1 х 1,13</v>
      </c>
      <c r="G37" s="320">
        <f>IF(D40&lt;&gt;0,ROUND((D39*D40*D41*D42*D43*D44*IF(D43&lt;&gt;0,D43,1)),2),0)</f>
        <v>0</v>
      </c>
      <c r="H37" s="137"/>
      <c r="I37" s="122" t="s">
        <v>167</v>
      </c>
      <c r="J37" s="123" t="s">
        <v>168</v>
      </c>
      <c r="K37" s="124">
        <v>46991</v>
      </c>
    </row>
    <row r="38" spans="1:12" ht="27" hidden="1" customHeight="1" outlineLevel="1">
      <c r="A38" s="313"/>
      <c r="B38" s="290"/>
      <c r="C38" s="305" t="s">
        <v>200</v>
      </c>
      <c r="D38" s="306"/>
      <c r="E38" s="307"/>
      <c r="F38" s="295"/>
      <c r="G38" s="321"/>
      <c r="H38" s="138"/>
      <c r="I38" s="122" t="s">
        <v>170</v>
      </c>
      <c r="J38" s="123" t="s">
        <v>171</v>
      </c>
      <c r="K38" s="124">
        <v>63715</v>
      </c>
    </row>
    <row r="39" spans="1:12" hidden="1" outlineLevel="1">
      <c r="A39" s="313"/>
      <c r="B39" s="290"/>
      <c r="C39" s="126" t="s">
        <v>188</v>
      </c>
      <c r="D39" s="127">
        <v>46991</v>
      </c>
      <c r="E39" s="128" t="s">
        <v>173</v>
      </c>
      <c r="F39" s="295"/>
      <c r="G39" s="321"/>
      <c r="H39" s="138"/>
      <c r="I39" s="122" t="s">
        <v>174</v>
      </c>
      <c r="J39" s="123" t="s">
        <v>175</v>
      </c>
      <c r="K39" s="124">
        <v>81975</v>
      </c>
    </row>
    <row r="40" spans="1:12" hidden="1" outlineLevel="1">
      <c r="A40" s="313"/>
      <c r="B40" s="290"/>
      <c r="C40" s="126" t="s">
        <v>176</v>
      </c>
      <c r="D40" s="129"/>
      <c r="E40" s="128" t="s">
        <v>177</v>
      </c>
      <c r="F40" s="295"/>
      <c r="G40" s="321"/>
      <c r="H40" s="130"/>
    </row>
    <row r="41" spans="1:12" hidden="1" outlineLevel="1">
      <c r="A41" s="313"/>
      <c r="B41" s="290"/>
      <c r="C41" s="126" t="s">
        <v>178</v>
      </c>
      <c r="D41" s="129">
        <f>IF($O$11="да",0.79,1)</f>
        <v>1</v>
      </c>
      <c r="E41" s="128" t="s">
        <v>201</v>
      </c>
      <c r="F41" s="295"/>
      <c r="G41" s="321"/>
      <c r="H41" s="130"/>
      <c r="I41" s="130"/>
      <c r="J41" s="131"/>
      <c r="K41" s="132"/>
    </row>
    <row r="42" spans="1:12" hidden="1" outlineLevel="1">
      <c r="A42" s="313"/>
      <c r="B42" s="290"/>
      <c r="C42" s="126" t="s">
        <v>202</v>
      </c>
      <c r="D42" s="104">
        <f>IF($P$1="да",$O$1,1)</f>
        <v>1</v>
      </c>
      <c r="E42" s="128" t="str">
        <f>IF(D42=0.66,$Q$1,"-")</f>
        <v>-</v>
      </c>
      <c r="F42" s="295"/>
      <c r="G42" s="321"/>
      <c r="H42" s="130"/>
      <c r="I42" s="130"/>
    </row>
    <row r="43" spans="1:12" ht="31.5" hidden="1" outlineLevel="1">
      <c r="A43" s="313"/>
      <c r="B43" s="290"/>
      <c r="C43" s="126" t="s">
        <v>181</v>
      </c>
      <c r="D43" s="129">
        <f>$L$1</f>
        <v>1.1299999999999999</v>
      </c>
      <c r="E43" s="128" t="str">
        <f>$J$1</f>
        <v>Индекс изменения сметной стоимости на 1 кв. 2025г.</v>
      </c>
      <c r="F43" s="295"/>
      <c r="G43" s="321"/>
      <c r="H43" s="130"/>
      <c r="I43" s="130"/>
    </row>
    <row r="44" spans="1:12" hidden="1" outlineLevel="1">
      <c r="A44" s="323"/>
      <c r="B44" s="308"/>
      <c r="C44" s="134"/>
      <c r="D44" s="135"/>
      <c r="E44" s="136"/>
      <c r="F44" s="295"/>
      <c r="G44" s="321"/>
      <c r="H44" s="130"/>
      <c r="I44" s="130"/>
    </row>
    <row r="45" spans="1:12" ht="24" hidden="1" customHeight="1" outlineLevel="1">
      <c r="A45" s="312" t="str">
        <f>IF(SUM(G45:G52)=0,"",MAX(A$13:A44)+1)</f>
        <v/>
      </c>
      <c r="B45" s="289" t="s">
        <v>203</v>
      </c>
      <c r="C45" s="314" t="str">
        <f>$C$29</f>
        <v>НЗ</v>
      </c>
      <c r="D45" s="315"/>
      <c r="E45" s="316"/>
      <c r="F45" s="294" t="str">
        <f>CONCATENATE(D47," х ",D48," х ",D49," х ",D50," х ",D51,)</f>
        <v>34053 х  х 1 х 1 х 1,13</v>
      </c>
      <c r="G45" s="320">
        <f>IF(D48&lt;&gt;0,ROUND((D47*D48*D49*D50*D51),2),0)</f>
        <v>0</v>
      </c>
      <c r="H45" s="137"/>
      <c r="I45" s="122" t="s">
        <v>185</v>
      </c>
      <c r="J45" s="123" t="s">
        <v>168</v>
      </c>
      <c r="K45" s="124">
        <v>34053</v>
      </c>
    </row>
    <row r="46" spans="1:12" ht="26.25" hidden="1" customHeight="1" outlineLevel="1">
      <c r="A46" s="313"/>
      <c r="B46" s="290"/>
      <c r="C46" s="305" t="s">
        <v>204</v>
      </c>
      <c r="D46" s="306"/>
      <c r="E46" s="307"/>
      <c r="F46" s="295"/>
      <c r="G46" s="321"/>
      <c r="H46" s="138"/>
      <c r="I46" s="122" t="s">
        <v>187</v>
      </c>
      <c r="J46" s="123" t="s">
        <v>171</v>
      </c>
      <c r="K46" s="124">
        <v>49072</v>
      </c>
    </row>
    <row r="47" spans="1:12" hidden="1" outlineLevel="1">
      <c r="A47" s="313"/>
      <c r="B47" s="290"/>
      <c r="C47" s="126" t="s">
        <v>188</v>
      </c>
      <c r="D47" s="127">
        <v>34053</v>
      </c>
      <c r="E47" s="128" t="s">
        <v>173</v>
      </c>
      <c r="F47" s="295"/>
      <c r="G47" s="321"/>
      <c r="H47" s="138"/>
      <c r="I47" s="122" t="s">
        <v>189</v>
      </c>
      <c r="J47" s="123" t="s">
        <v>175</v>
      </c>
      <c r="K47" s="124">
        <v>62342</v>
      </c>
    </row>
    <row r="48" spans="1:12" hidden="1" outlineLevel="1">
      <c r="A48" s="313"/>
      <c r="B48" s="290"/>
      <c r="C48" s="126" t="s">
        <v>176</v>
      </c>
      <c r="D48" s="129"/>
      <c r="E48" s="128" t="s">
        <v>177</v>
      </c>
      <c r="F48" s="295"/>
      <c r="G48" s="321"/>
      <c r="H48" s="130"/>
    </row>
    <row r="49" spans="1:16" hidden="1" outlineLevel="1">
      <c r="A49" s="313"/>
      <c r="B49" s="290"/>
      <c r="C49" s="126" t="s">
        <v>178</v>
      </c>
      <c r="D49" s="129">
        <f>IF($O$11="да",0.79,1)</f>
        <v>1</v>
      </c>
      <c r="E49" s="128" t="s">
        <v>201</v>
      </c>
      <c r="F49" s="295"/>
      <c r="G49" s="321"/>
      <c r="H49" s="130"/>
    </row>
    <row r="50" spans="1:16" hidden="1" outlineLevel="1">
      <c r="A50" s="313"/>
      <c r="B50" s="290"/>
      <c r="C50" s="126" t="s">
        <v>180</v>
      </c>
      <c r="D50" s="104">
        <f>IF($P$1="да",$O$1,1)</f>
        <v>1</v>
      </c>
      <c r="E50" s="128" t="str">
        <f>IF(D50=0.66,$Q$1,"-")</f>
        <v>-</v>
      </c>
      <c r="F50" s="295"/>
      <c r="G50" s="321"/>
      <c r="H50" s="130"/>
      <c r="I50" s="130"/>
    </row>
    <row r="51" spans="1:16" ht="31.5" hidden="1" outlineLevel="1">
      <c r="A51" s="313"/>
      <c r="B51" s="290"/>
      <c r="C51" s="126" t="s">
        <v>181</v>
      </c>
      <c r="D51" s="129">
        <f>$L$1</f>
        <v>1.1299999999999999</v>
      </c>
      <c r="E51" s="128" t="str">
        <f>$J$1</f>
        <v>Индекс изменения сметной стоимости на 1 кв. 2025г.</v>
      </c>
      <c r="F51" s="295"/>
      <c r="G51" s="321"/>
      <c r="H51" s="130"/>
      <c r="I51" s="130"/>
    </row>
    <row r="52" spans="1:16" hidden="1" outlineLevel="1">
      <c r="A52" s="323"/>
      <c r="B52" s="308"/>
      <c r="C52" s="134"/>
      <c r="D52" s="135"/>
      <c r="E52" s="136"/>
      <c r="F52" s="295"/>
      <c r="G52" s="322"/>
      <c r="H52" s="130"/>
      <c r="I52" s="130"/>
    </row>
    <row r="53" spans="1:16" ht="21.75" hidden="1" customHeight="1" outlineLevel="1">
      <c r="A53" s="312" t="str">
        <f>IF(SUM(G53:G60)=0,"",MAX(A$13:A52)+1)</f>
        <v/>
      </c>
      <c r="B53" s="289" t="s">
        <v>205</v>
      </c>
      <c r="C53" s="314" t="str">
        <f>$C$29</f>
        <v>НЗ</v>
      </c>
      <c r="D53" s="315"/>
      <c r="E53" s="316"/>
      <c r="F53" s="294" t="str">
        <f>CONCATENATE(D55," х ",D56," х ",D57," х ",D58," х ",D59,)</f>
        <v>32115 х  х 1 х 1 х 1,13</v>
      </c>
      <c r="G53" s="320">
        <f>IF(D56&lt;&gt;0,ROUND((D55*D56*D57*D58*D59),2),0)</f>
        <v>0</v>
      </c>
      <c r="H53" s="137"/>
      <c r="I53" s="122" t="s">
        <v>185</v>
      </c>
      <c r="J53" s="123" t="s">
        <v>168</v>
      </c>
      <c r="K53" s="124">
        <v>32115</v>
      </c>
    </row>
    <row r="54" spans="1:16" ht="26.25" hidden="1" customHeight="1" outlineLevel="1">
      <c r="A54" s="313"/>
      <c r="B54" s="290"/>
      <c r="C54" s="305" t="s">
        <v>206</v>
      </c>
      <c r="D54" s="306"/>
      <c r="E54" s="307"/>
      <c r="F54" s="295"/>
      <c r="G54" s="321"/>
      <c r="H54" s="138"/>
      <c r="I54" s="122" t="s">
        <v>187</v>
      </c>
      <c r="J54" s="123" t="s">
        <v>171</v>
      </c>
      <c r="K54" s="124">
        <v>46478</v>
      </c>
    </row>
    <row r="55" spans="1:16" hidden="1" outlineLevel="1">
      <c r="A55" s="313"/>
      <c r="B55" s="290"/>
      <c r="C55" s="126" t="s">
        <v>188</v>
      </c>
      <c r="D55" s="127">
        <v>32115</v>
      </c>
      <c r="E55" s="128" t="s">
        <v>173</v>
      </c>
      <c r="F55" s="295"/>
      <c r="G55" s="321"/>
      <c r="H55" s="138"/>
      <c r="I55" s="122" t="s">
        <v>189</v>
      </c>
      <c r="J55" s="123" t="s">
        <v>175</v>
      </c>
      <c r="K55" s="124">
        <v>59405</v>
      </c>
    </row>
    <row r="56" spans="1:16" hidden="1" outlineLevel="1">
      <c r="A56" s="313"/>
      <c r="B56" s="290"/>
      <c r="C56" s="126" t="s">
        <v>176</v>
      </c>
      <c r="D56" s="129"/>
      <c r="E56" s="128" t="s">
        <v>177</v>
      </c>
      <c r="F56" s="295"/>
      <c r="G56" s="321"/>
      <c r="H56" s="130"/>
    </row>
    <row r="57" spans="1:16" hidden="1" outlineLevel="1">
      <c r="A57" s="313"/>
      <c r="B57" s="290"/>
      <c r="C57" s="126" t="s">
        <v>178</v>
      </c>
      <c r="D57" s="129">
        <f>IF($O$11="да",0.79,1)</f>
        <v>1</v>
      </c>
      <c r="E57" s="128" t="s">
        <v>201</v>
      </c>
      <c r="F57" s="295"/>
      <c r="G57" s="321"/>
      <c r="H57" s="130"/>
      <c r="I57" s="130"/>
      <c r="J57" s="131"/>
      <c r="K57" s="132"/>
    </row>
    <row r="58" spans="1:16" hidden="1" outlineLevel="1">
      <c r="A58" s="313"/>
      <c r="B58" s="290"/>
      <c r="C58" s="126" t="s">
        <v>180</v>
      </c>
      <c r="D58" s="104">
        <f>IF($P$1="да",$O$1,1)</f>
        <v>1</v>
      </c>
      <c r="E58" s="128" t="str">
        <f>IF(D58=0.66,$Q$1,"-")</f>
        <v>-</v>
      </c>
      <c r="F58" s="295"/>
      <c r="G58" s="321"/>
      <c r="H58" s="130"/>
      <c r="I58" s="130"/>
    </row>
    <row r="59" spans="1:16" ht="31.5" hidden="1" outlineLevel="1">
      <c r="A59" s="313"/>
      <c r="B59" s="290"/>
      <c r="C59" s="126" t="s">
        <v>181</v>
      </c>
      <c r="D59" s="129">
        <f>$L$1</f>
        <v>1.1299999999999999</v>
      </c>
      <c r="E59" s="128" t="str">
        <f>$J$1</f>
        <v>Индекс изменения сметной стоимости на 1 кв. 2025г.</v>
      </c>
      <c r="F59" s="295"/>
      <c r="G59" s="321"/>
      <c r="H59" s="130"/>
      <c r="I59" s="130"/>
    </row>
    <row r="60" spans="1:16" hidden="1" outlineLevel="1">
      <c r="A60" s="323"/>
      <c r="B60" s="308"/>
      <c r="C60" s="134"/>
      <c r="D60" s="135"/>
      <c r="E60" s="136"/>
      <c r="F60" s="295"/>
      <c r="G60" s="322"/>
      <c r="H60" s="130"/>
      <c r="I60" s="130"/>
    </row>
    <row r="61" spans="1:16" ht="15.75" hidden="1" customHeight="1" outlineLevel="1">
      <c r="A61" s="312" t="str">
        <f>IF(SUM(G61:G68)=0,"",MAX(A$13:A60)+1)</f>
        <v/>
      </c>
      <c r="B61" s="289" t="s">
        <v>207</v>
      </c>
      <c r="C61" s="314" t="str">
        <f>$C$29</f>
        <v>НЗ</v>
      </c>
      <c r="D61" s="315"/>
      <c r="E61" s="316"/>
      <c r="F61" s="294" t="str">
        <f>CONCATENATE(D63," х ",D64," х ",D65," х ",D66," х ",D67,)</f>
        <v>32115 х  х 1 х 1 х 1,13</v>
      </c>
      <c r="G61" s="320">
        <f>IF(D64&lt;&gt;0,ROUND((D63*D64*D65*D66*D67),2),0)</f>
        <v>0</v>
      </c>
      <c r="H61" s="137"/>
      <c r="I61" s="340" t="s">
        <v>208</v>
      </c>
      <c r="J61" s="340"/>
      <c r="K61" s="340"/>
      <c r="L61" s="282" t="s">
        <v>209</v>
      </c>
      <c r="M61" s="284"/>
      <c r="N61" s="325" t="s">
        <v>210</v>
      </c>
      <c r="O61" s="325"/>
    </row>
    <row r="62" spans="1:16" hidden="1" outlineLevel="1">
      <c r="A62" s="313"/>
      <c r="B62" s="290"/>
      <c r="C62" s="305" t="s">
        <v>211</v>
      </c>
      <c r="D62" s="306"/>
      <c r="E62" s="307"/>
      <c r="F62" s="295"/>
      <c r="G62" s="321"/>
      <c r="H62" s="138"/>
      <c r="I62" s="123" t="s">
        <v>168</v>
      </c>
      <c r="J62" s="122" t="s">
        <v>212</v>
      </c>
      <c r="K62" s="124">
        <v>38806</v>
      </c>
      <c r="L62" s="122" t="s">
        <v>213</v>
      </c>
      <c r="M62" s="124">
        <v>22358</v>
      </c>
      <c r="N62" s="122" t="s">
        <v>192</v>
      </c>
      <c r="O62" s="124">
        <v>17433</v>
      </c>
      <c r="P62" s="131"/>
    </row>
    <row r="63" spans="1:16" hidden="1" outlineLevel="1">
      <c r="A63" s="313"/>
      <c r="B63" s="290"/>
      <c r="C63" s="126" t="s">
        <v>188</v>
      </c>
      <c r="D63" s="127">
        <v>32115</v>
      </c>
      <c r="E63" s="128" t="s">
        <v>173</v>
      </c>
      <c r="F63" s="295"/>
      <c r="G63" s="321"/>
      <c r="H63" s="138"/>
      <c r="I63" s="123" t="s">
        <v>171</v>
      </c>
      <c r="J63" s="122" t="s">
        <v>170</v>
      </c>
      <c r="K63" s="124">
        <v>58208</v>
      </c>
      <c r="L63" s="122" t="s">
        <v>187</v>
      </c>
      <c r="M63" s="124">
        <v>33094</v>
      </c>
      <c r="N63" s="122" t="s">
        <v>194</v>
      </c>
      <c r="O63" s="124">
        <v>25608</v>
      </c>
      <c r="P63" s="131"/>
    </row>
    <row r="64" spans="1:16" hidden="1" outlineLevel="1">
      <c r="A64" s="313"/>
      <c r="B64" s="290"/>
      <c r="C64" s="126" t="s">
        <v>176</v>
      </c>
      <c r="D64" s="129"/>
      <c r="E64" s="128" t="s">
        <v>177</v>
      </c>
      <c r="F64" s="295"/>
      <c r="G64" s="321"/>
      <c r="H64" s="138"/>
      <c r="I64" s="141" t="s">
        <v>175</v>
      </c>
      <c r="J64" s="142" t="s">
        <v>174</v>
      </c>
      <c r="K64" s="143">
        <v>118779</v>
      </c>
      <c r="L64" s="142" t="s">
        <v>189</v>
      </c>
      <c r="M64" s="143">
        <v>64512</v>
      </c>
      <c r="N64" s="142" t="s">
        <v>195</v>
      </c>
      <c r="O64" s="143">
        <v>48555</v>
      </c>
      <c r="P64" s="131"/>
    </row>
    <row r="65" spans="1:17" hidden="1" outlineLevel="1">
      <c r="A65" s="313"/>
      <c r="B65" s="290"/>
      <c r="C65" s="126" t="s">
        <v>178</v>
      </c>
      <c r="D65" s="129">
        <f>IF($O$11="да",0.78,1)</f>
        <v>1</v>
      </c>
      <c r="E65" s="128" t="s">
        <v>214</v>
      </c>
      <c r="F65" s="295"/>
      <c r="G65" s="328"/>
      <c r="H65" s="130"/>
      <c r="I65" s="144"/>
      <c r="J65" s="145"/>
      <c r="K65" s="146"/>
      <c r="L65" s="144"/>
      <c r="M65" s="145"/>
      <c r="N65" s="146"/>
      <c r="O65" s="144"/>
      <c r="P65" s="131"/>
      <c r="Q65" s="132"/>
    </row>
    <row r="66" spans="1:17" hidden="1" outlineLevel="1">
      <c r="A66" s="313"/>
      <c r="B66" s="290"/>
      <c r="C66" s="126" t="s">
        <v>180</v>
      </c>
      <c r="D66" s="104">
        <f>IF($P$1="да",$O$1,1)</f>
        <v>1</v>
      </c>
      <c r="E66" s="128" t="str">
        <f>IF(D66=0.66,$Q$1,"-")</f>
        <v>-</v>
      </c>
      <c r="F66" s="295"/>
      <c r="G66" s="328"/>
      <c r="H66" s="130"/>
    </row>
    <row r="67" spans="1:17" ht="31.5" hidden="1" outlineLevel="1">
      <c r="A67" s="313"/>
      <c r="B67" s="290"/>
      <c r="C67" s="126" t="s">
        <v>181</v>
      </c>
      <c r="D67" s="129">
        <f>$L$1</f>
        <v>1.1299999999999999</v>
      </c>
      <c r="E67" s="128" t="str">
        <f>$J$1</f>
        <v>Индекс изменения сметной стоимости на 1 кв. 2025г.</v>
      </c>
      <c r="F67" s="295"/>
      <c r="G67" s="321"/>
      <c r="H67" s="130"/>
      <c r="I67" s="130"/>
    </row>
    <row r="68" spans="1:17" hidden="1" outlineLevel="1">
      <c r="A68" s="323"/>
      <c r="B68" s="308"/>
      <c r="C68" s="134"/>
      <c r="D68" s="135"/>
      <c r="E68" s="136"/>
      <c r="F68" s="295"/>
      <c r="G68" s="322"/>
      <c r="H68" s="130"/>
      <c r="I68" s="130"/>
    </row>
    <row r="69" spans="1:17" ht="15.75" hidden="1" customHeight="1" outlineLevel="1">
      <c r="A69" s="312" t="str">
        <f>IF(SUM(G69:G76)=0,"",MAX(A$13:A68)+1)</f>
        <v/>
      </c>
      <c r="B69" s="289" t="s">
        <v>215</v>
      </c>
      <c r="C69" s="314" t="str">
        <f>$C$29</f>
        <v>НЗ</v>
      </c>
      <c r="D69" s="315"/>
      <c r="E69" s="316"/>
      <c r="F69" s="294" t="str">
        <f>CONCATENATE(D71," х ",D72," х ",D73," х ",D74," х ",D75,)</f>
        <v>21878 х  х 1 х 1 х 1,13</v>
      </c>
      <c r="G69" s="320">
        <f>IF(D72&lt;&gt;0,ROUND((D71*D72*D73*D74*D75),2),0)</f>
        <v>0</v>
      </c>
      <c r="H69" s="137"/>
      <c r="I69" s="325" t="s">
        <v>216</v>
      </c>
      <c r="J69" s="325"/>
      <c r="K69" s="325"/>
      <c r="L69" s="325" t="s">
        <v>217</v>
      </c>
      <c r="M69" s="325"/>
    </row>
    <row r="70" spans="1:17" ht="15.75" hidden="1" customHeight="1" outlineLevel="1">
      <c r="A70" s="313"/>
      <c r="B70" s="290"/>
      <c r="C70" s="305" t="s">
        <v>218</v>
      </c>
      <c r="D70" s="306"/>
      <c r="E70" s="307"/>
      <c r="F70" s="295"/>
      <c r="G70" s="321"/>
      <c r="H70" s="138"/>
      <c r="I70" s="123" t="s">
        <v>219</v>
      </c>
      <c r="J70" s="122" t="s">
        <v>167</v>
      </c>
      <c r="K70" s="124">
        <v>21878</v>
      </c>
      <c r="L70" s="122" t="s">
        <v>185</v>
      </c>
      <c r="M70" s="124">
        <v>26188</v>
      </c>
      <c r="N70" s="147"/>
    </row>
    <row r="71" spans="1:17" hidden="1" outlineLevel="1">
      <c r="A71" s="313"/>
      <c r="B71" s="290"/>
      <c r="C71" s="126" t="s">
        <v>188</v>
      </c>
      <c r="D71" s="127">
        <v>21878</v>
      </c>
      <c r="E71" s="128" t="s">
        <v>173</v>
      </c>
      <c r="F71" s="295"/>
      <c r="G71" s="321"/>
      <c r="H71" s="138"/>
      <c r="I71" s="123" t="s">
        <v>220</v>
      </c>
      <c r="J71" s="122" t="s">
        <v>170</v>
      </c>
      <c r="K71" s="124">
        <v>23171</v>
      </c>
      <c r="L71" s="122" t="s">
        <v>187</v>
      </c>
      <c r="M71" s="124">
        <v>29578</v>
      </c>
    </row>
    <row r="72" spans="1:17" hidden="1" outlineLevel="1">
      <c r="A72" s="313"/>
      <c r="B72" s="290"/>
      <c r="C72" s="126" t="s">
        <v>176</v>
      </c>
      <c r="D72" s="129"/>
      <c r="E72" s="128" t="s">
        <v>177</v>
      </c>
      <c r="F72" s="295"/>
      <c r="G72" s="321"/>
      <c r="H72" s="138"/>
      <c r="I72" s="123" t="s">
        <v>221</v>
      </c>
      <c r="J72" s="122" t="s">
        <v>174</v>
      </c>
      <c r="K72" s="124">
        <v>2140</v>
      </c>
      <c r="L72" s="122" t="s">
        <v>189</v>
      </c>
      <c r="M72" s="124">
        <v>3438</v>
      </c>
    </row>
    <row r="73" spans="1:17" hidden="1" outlineLevel="1">
      <c r="A73" s="313"/>
      <c r="B73" s="290"/>
      <c r="C73" s="126" t="s">
        <v>178</v>
      </c>
      <c r="D73" s="129">
        <f>IF($O$11="да",0.78,1)</f>
        <v>1</v>
      </c>
      <c r="E73" s="128" t="s">
        <v>222</v>
      </c>
      <c r="F73" s="295"/>
      <c r="G73" s="321"/>
      <c r="H73" s="130"/>
    </row>
    <row r="74" spans="1:17" hidden="1" outlineLevel="1">
      <c r="A74" s="313"/>
      <c r="B74" s="290"/>
      <c r="C74" s="126" t="s">
        <v>180</v>
      </c>
      <c r="D74" s="104">
        <f>IF($P$1="да",$O$1,1)</f>
        <v>1</v>
      </c>
      <c r="E74" s="128" t="str">
        <f>IF(D74=0.66,$Q$1,"-")</f>
        <v>-</v>
      </c>
      <c r="F74" s="295"/>
      <c r="G74" s="321"/>
      <c r="H74" s="130"/>
    </row>
    <row r="75" spans="1:17" ht="31.5" hidden="1" outlineLevel="1">
      <c r="A75" s="313"/>
      <c r="B75" s="290"/>
      <c r="C75" s="126" t="s">
        <v>181</v>
      </c>
      <c r="D75" s="129">
        <f>$L$1</f>
        <v>1.1299999999999999</v>
      </c>
      <c r="E75" s="128" t="str">
        <f>$J$1</f>
        <v>Индекс изменения сметной стоимости на 1 кв. 2025г.</v>
      </c>
      <c r="F75" s="295"/>
      <c r="G75" s="321"/>
      <c r="H75" s="130"/>
      <c r="I75" s="130"/>
    </row>
    <row r="76" spans="1:17" hidden="1" outlineLevel="1">
      <c r="A76" s="323"/>
      <c r="B76" s="308"/>
      <c r="C76" s="134"/>
      <c r="D76" s="135"/>
      <c r="E76" s="136"/>
      <c r="F76" s="295"/>
      <c r="G76" s="322"/>
      <c r="H76" s="130"/>
      <c r="I76" s="130"/>
    </row>
    <row r="77" spans="1:17" ht="15.75" hidden="1" customHeight="1" outlineLevel="1">
      <c r="A77" s="312" t="str">
        <f>IF(SUM(G77:G84)=0,"",MAX(A$13:A76)+1)</f>
        <v/>
      </c>
      <c r="B77" s="289" t="s">
        <v>223</v>
      </c>
      <c r="C77" s="314" t="str">
        <f>$C$29</f>
        <v>НЗ</v>
      </c>
      <c r="D77" s="315"/>
      <c r="E77" s="316"/>
      <c r="F77" s="294" t="str">
        <f>CONCATENATE(D79," х ",D80," х ",D81," х ",D82," х ",D83,)</f>
        <v>42258 х  х 1 х 1 х 1,13</v>
      </c>
      <c r="G77" s="320">
        <f>IF(D80&lt;&gt;0,ROUND((D79*D80*D81*D82*D83),2),0)</f>
        <v>0</v>
      </c>
      <c r="H77" s="137"/>
      <c r="I77" s="325" t="s">
        <v>216</v>
      </c>
      <c r="J77" s="325"/>
      <c r="K77" s="325"/>
      <c r="L77" s="325" t="s">
        <v>217</v>
      </c>
      <c r="M77" s="325"/>
    </row>
    <row r="78" spans="1:17" ht="15.75" hidden="1" customHeight="1" outlineLevel="1">
      <c r="A78" s="313"/>
      <c r="B78" s="290"/>
      <c r="C78" s="305" t="s">
        <v>224</v>
      </c>
      <c r="D78" s="306"/>
      <c r="E78" s="307"/>
      <c r="F78" s="295"/>
      <c r="G78" s="321"/>
      <c r="H78" s="138"/>
      <c r="I78" s="123" t="s">
        <v>225</v>
      </c>
      <c r="J78" s="122" t="s">
        <v>192</v>
      </c>
      <c r="K78" s="124">
        <v>42258</v>
      </c>
      <c r="L78" s="122" t="s">
        <v>195</v>
      </c>
      <c r="M78" s="124">
        <v>77778</v>
      </c>
    </row>
    <row r="79" spans="1:17" hidden="1" outlineLevel="1">
      <c r="A79" s="313"/>
      <c r="B79" s="290"/>
      <c r="C79" s="126" t="s">
        <v>188</v>
      </c>
      <c r="D79" s="127">
        <v>42258</v>
      </c>
      <c r="E79" s="128" t="s">
        <v>173</v>
      </c>
      <c r="F79" s="295"/>
      <c r="G79" s="321"/>
      <c r="H79" s="138"/>
      <c r="I79" s="123" t="s">
        <v>226</v>
      </c>
      <c r="J79" s="122" t="s">
        <v>194</v>
      </c>
      <c r="K79" s="124">
        <v>67635</v>
      </c>
      <c r="L79" s="122" t="s">
        <v>227</v>
      </c>
      <c r="M79" s="124">
        <v>133264</v>
      </c>
    </row>
    <row r="80" spans="1:17" hidden="1" outlineLevel="1">
      <c r="A80" s="313"/>
      <c r="B80" s="290"/>
      <c r="C80" s="126" t="s">
        <v>176</v>
      </c>
      <c r="D80" s="129"/>
      <c r="E80" s="128" t="s">
        <v>177</v>
      </c>
      <c r="F80" s="295"/>
      <c r="G80" s="321"/>
      <c r="H80" s="130"/>
    </row>
    <row r="81" spans="1:18" hidden="1" outlineLevel="1">
      <c r="A81" s="313"/>
      <c r="B81" s="290"/>
      <c r="C81" s="126" t="s">
        <v>178</v>
      </c>
      <c r="D81" s="129">
        <f>IF($O$11="да",0.78,1)</f>
        <v>1</v>
      </c>
      <c r="E81" s="128" t="s">
        <v>222</v>
      </c>
      <c r="F81" s="295"/>
      <c r="G81" s="328"/>
      <c r="H81" s="130"/>
      <c r="I81" s="130"/>
      <c r="J81" s="131"/>
      <c r="K81" s="132"/>
      <c r="L81" s="130"/>
      <c r="M81" s="131"/>
      <c r="N81" s="132"/>
    </row>
    <row r="82" spans="1:18" hidden="1" outlineLevel="1">
      <c r="A82" s="313"/>
      <c r="B82" s="290"/>
      <c r="C82" s="126" t="s">
        <v>180</v>
      </c>
      <c r="D82" s="104">
        <f>IF($P$1="да",$O$1,1)</f>
        <v>1</v>
      </c>
      <c r="E82" s="128" t="str">
        <f>IF(D82=0.66,$Q$1,"-")</f>
        <v>-</v>
      </c>
      <c r="F82" s="295"/>
      <c r="G82" s="328"/>
      <c r="H82" s="130"/>
      <c r="I82" s="130"/>
      <c r="J82" s="131"/>
      <c r="K82" s="132"/>
      <c r="L82" s="130"/>
      <c r="M82" s="131"/>
      <c r="N82" s="132"/>
    </row>
    <row r="83" spans="1:18" ht="31.5" hidden="1" outlineLevel="1">
      <c r="A83" s="313"/>
      <c r="B83" s="290"/>
      <c r="C83" s="126" t="s">
        <v>181</v>
      </c>
      <c r="D83" s="129">
        <f>$L$1</f>
        <v>1.1299999999999999</v>
      </c>
      <c r="E83" s="128" t="str">
        <f>$J$1</f>
        <v>Индекс изменения сметной стоимости на 1 кв. 2025г.</v>
      </c>
      <c r="F83" s="295"/>
      <c r="G83" s="321"/>
      <c r="H83" s="130"/>
      <c r="I83" s="130"/>
    </row>
    <row r="84" spans="1:18" hidden="1" outlineLevel="1">
      <c r="A84" s="323"/>
      <c r="B84" s="308"/>
      <c r="C84" s="134"/>
      <c r="D84" s="135"/>
      <c r="E84" s="136"/>
      <c r="F84" s="295"/>
      <c r="G84" s="322"/>
      <c r="H84" s="130"/>
      <c r="I84" s="130"/>
    </row>
    <row r="85" spans="1:18" ht="15.75" hidden="1" customHeight="1" outlineLevel="1">
      <c r="A85" s="312" t="str">
        <f>IF(SUM(G85:G91)=0,"",MAX(A$13:A84)+1)</f>
        <v/>
      </c>
      <c r="B85" s="289" t="s">
        <v>228</v>
      </c>
      <c r="C85" s="314" t="str">
        <f>$C$29</f>
        <v>НЗ</v>
      </c>
      <c r="D85" s="315"/>
      <c r="E85" s="316"/>
      <c r="F85" s="294" t="str">
        <f>CONCATENATE(D87," х ",D88," х ",D89," х ",D90)</f>
        <v>9916 х  х 1 х 1,13</v>
      </c>
      <c r="G85" s="320">
        <f>IF(D88&lt;&gt;0,ROUND((D87*D88*D89*D90),2),0)</f>
        <v>0</v>
      </c>
      <c r="H85" s="137"/>
      <c r="I85" s="122" t="s">
        <v>167</v>
      </c>
      <c r="J85" s="123" t="s">
        <v>168</v>
      </c>
      <c r="K85" s="124">
        <v>9916</v>
      </c>
    </row>
    <row r="86" spans="1:18" hidden="1" outlineLevel="1">
      <c r="A86" s="313"/>
      <c r="B86" s="290"/>
      <c r="C86" s="305" t="s">
        <v>229</v>
      </c>
      <c r="D86" s="306"/>
      <c r="E86" s="307"/>
      <c r="F86" s="295"/>
      <c r="G86" s="321"/>
      <c r="H86" s="138"/>
      <c r="I86" s="122" t="s">
        <v>170</v>
      </c>
      <c r="J86" s="123" t="s">
        <v>171</v>
      </c>
      <c r="K86" s="124">
        <v>16334</v>
      </c>
    </row>
    <row r="87" spans="1:18" hidden="1" outlineLevel="1">
      <c r="A87" s="313"/>
      <c r="B87" s="290"/>
      <c r="C87" s="126" t="s">
        <v>188</v>
      </c>
      <c r="D87" s="127">
        <v>9916</v>
      </c>
      <c r="E87" s="128" t="s">
        <v>173</v>
      </c>
      <c r="F87" s="295"/>
      <c r="G87" s="321"/>
      <c r="H87" s="130"/>
    </row>
    <row r="88" spans="1:18" hidden="1" outlineLevel="1">
      <c r="A88" s="313"/>
      <c r="B88" s="290"/>
      <c r="C88" s="126" t="s">
        <v>176</v>
      </c>
      <c r="D88" s="129"/>
      <c r="E88" s="128" t="s">
        <v>230</v>
      </c>
      <c r="F88" s="295"/>
      <c r="G88" s="321"/>
      <c r="H88" s="125"/>
      <c r="I88" s="125"/>
      <c r="J88" s="131"/>
      <c r="K88" s="132"/>
    </row>
    <row r="89" spans="1:18" hidden="1" outlineLevel="1">
      <c r="A89" s="313"/>
      <c r="B89" s="290"/>
      <c r="C89" s="126" t="s">
        <v>180</v>
      </c>
      <c r="D89" s="104">
        <f>IF($P$1="да",$O$1,1)</f>
        <v>1</v>
      </c>
      <c r="E89" s="128" t="str">
        <f>IF(D89=0.66,$Q$1,"-")</f>
        <v>-</v>
      </c>
      <c r="F89" s="295"/>
      <c r="G89" s="321"/>
      <c r="H89" s="130"/>
      <c r="I89" s="130"/>
    </row>
    <row r="90" spans="1:18" ht="31.5" hidden="1" outlineLevel="1">
      <c r="A90" s="313"/>
      <c r="B90" s="290"/>
      <c r="C90" s="126" t="s">
        <v>181</v>
      </c>
      <c r="D90" s="129">
        <f>$L$1</f>
        <v>1.1299999999999999</v>
      </c>
      <c r="E90" s="128" t="str">
        <f>$J$1</f>
        <v>Индекс изменения сметной стоимости на 1 кв. 2025г.</v>
      </c>
      <c r="F90" s="295"/>
      <c r="G90" s="321"/>
      <c r="H90" s="130"/>
      <c r="I90" s="130"/>
    </row>
    <row r="91" spans="1:18" hidden="1" outlineLevel="1">
      <c r="A91" s="323"/>
      <c r="B91" s="308"/>
      <c r="C91" s="134"/>
      <c r="D91" s="135"/>
      <c r="E91" s="136"/>
      <c r="F91" s="296"/>
      <c r="G91" s="322"/>
      <c r="H91" s="130"/>
      <c r="I91" s="130"/>
    </row>
    <row r="92" spans="1:18" ht="21" hidden="1" customHeight="1" collapsed="1">
      <c r="A92" s="312" t="str">
        <f>IF(SUM(G92:G99)=0,"",MAX(A$13:A91)+1)</f>
        <v/>
      </c>
      <c r="B92" s="289" t="s">
        <v>231</v>
      </c>
      <c r="C92" s="314" t="str">
        <f>$C$29</f>
        <v>НЗ</v>
      </c>
      <c r="D92" s="315"/>
      <c r="E92" s="316"/>
      <c r="F92" s="294" t="str">
        <f>CONCATENATE(D94," х ",D95," х ",D96," х ",D97," х ",D98," х ",D99)</f>
        <v>17685 х  х 0,1 х 1 х 1 х 1,13</v>
      </c>
      <c r="G92" s="320">
        <f>IF(D95&lt;&gt;0,ROUND((D94*D95*D98*D97*D99*D96),2),0)</f>
        <v>0</v>
      </c>
      <c r="H92" s="137"/>
      <c r="I92" s="325" t="s">
        <v>232</v>
      </c>
      <c r="J92" s="325"/>
      <c r="K92" s="325"/>
      <c r="L92" s="282" t="s">
        <v>233</v>
      </c>
      <c r="M92" s="284"/>
      <c r="N92" s="325" t="s">
        <v>234</v>
      </c>
      <c r="O92" s="325"/>
      <c r="R92" s="337"/>
    </row>
    <row r="93" spans="1:18" ht="21" hidden="1" customHeight="1">
      <c r="A93" s="313"/>
      <c r="B93" s="290"/>
      <c r="C93" s="305" t="s">
        <v>235</v>
      </c>
      <c r="D93" s="306"/>
      <c r="E93" s="307"/>
      <c r="F93" s="295"/>
      <c r="G93" s="321"/>
      <c r="H93" s="138"/>
      <c r="I93" s="123" t="s">
        <v>168</v>
      </c>
      <c r="J93" s="122" t="s">
        <v>167</v>
      </c>
      <c r="K93" s="124">
        <v>10685</v>
      </c>
      <c r="L93" s="122" t="s">
        <v>185</v>
      </c>
      <c r="M93" s="124">
        <v>6791</v>
      </c>
      <c r="N93" s="122" t="s">
        <v>192</v>
      </c>
      <c r="O93" s="124">
        <v>2627</v>
      </c>
      <c r="P93" s="147"/>
      <c r="Q93" s="147"/>
      <c r="R93" s="337"/>
    </row>
    <row r="94" spans="1:18" hidden="1">
      <c r="A94" s="313"/>
      <c r="B94" s="290"/>
      <c r="C94" s="126" t="s">
        <v>188</v>
      </c>
      <c r="D94" s="127">
        <v>17685</v>
      </c>
      <c r="E94" s="128" t="s">
        <v>173</v>
      </c>
      <c r="F94" s="295"/>
      <c r="G94" s="321"/>
      <c r="H94" s="138"/>
      <c r="I94" s="123" t="s">
        <v>171</v>
      </c>
      <c r="J94" s="122" t="s">
        <v>170</v>
      </c>
      <c r="K94" s="124">
        <v>17656</v>
      </c>
      <c r="L94" s="122" t="s">
        <v>187</v>
      </c>
      <c r="M94" s="124">
        <v>10958</v>
      </c>
      <c r="N94" s="122" t="s">
        <v>194</v>
      </c>
      <c r="O94" s="124">
        <v>4527</v>
      </c>
      <c r="P94" s="131"/>
      <c r="R94" s="337"/>
    </row>
    <row r="95" spans="1:18" hidden="1">
      <c r="A95" s="313"/>
      <c r="B95" s="290"/>
      <c r="C95" s="126" t="s">
        <v>176</v>
      </c>
      <c r="D95" s="129"/>
      <c r="E95" s="128" t="s">
        <v>236</v>
      </c>
      <c r="F95" s="295"/>
      <c r="G95" s="321"/>
      <c r="H95" s="138"/>
      <c r="I95" s="123" t="s">
        <v>175</v>
      </c>
      <c r="J95" s="122" t="s">
        <v>174</v>
      </c>
      <c r="K95" s="124">
        <v>31243</v>
      </c>
      <c r="L95" s="122" t="s">
        <v>189</v>
      </c>
      <c r="M95" s="124">
        <v>26803</v>
      </c>
      <c r="N95" s="122" t="s">
        <v>195</v>
      </c>
      <c r="O95" s="124">
        <v>9600</v>
      </c>
      <c r="P95" s="131"/>
      <c r="R95" s="337"/>
    </row>
    <row r="96" spans="1:18" ht="18.75" hidden="1">
      <c r="A96" s="313"/>
      <c r="B96" s="290"/>
      <c r="C96" s="126" t="s">
        <v>180</v>
      </c>
      <c r="D96" s="148">
        <v>0.1</v>
      </c>
      <c r="E96" s="128"/>
      <c r="F96" s="295"/>
      <c r="G96" s="321"/>
      <c r="H96" s="139"/>
      <c r="P96" s="131"/>
      <c r="R96" s="337"/>
    </row>
    <row r="97" spans="1:18" ht="35.25" hidden="1" customHeight="1">
      <c r="A97" s="313"/>
      <c r="B97" s="290"/>
      <c r="C97" s="126" t="s">
        <v>237</v>
      </c>
      <c r="D97" s="148">
        <v>1</v>
      </c>
      <c r="E97" s="128" t="str">
        <f>IF(D97&lt;&gt;0,"примечание 1,2 к таблице 18 НЗ",)</f>
        <v>примечание 1,2 к таблице 18 НЗ</v>
      </c>
      <c r="F97" s="295"/>
      <c r="G97" s="321"/>
      <c r="H97" s="140"/>
      <c r="I97" s="335" t="s">
        <v>238</v>
      </c>
      <c r="J97" s="339"/>
      <c r="K97" s="339"/>
      <c r="L97" s="339"/>
      <c r="M97" s="339"/>
      <c r="N97" s="339"/>
      <c r="O97" s="339"/>
      <c r="P97" s="339"/>
      <c r="Q97" s="339"/>
      <c r="R97" s="337"/>
    </row>
    <row r="98" spans="1:18" ht="35.25" hidden="1" customHeight="1">
      <c r="A98" s="313"/>
      <c r="B98" s="290"/>
      <c r="C98" s="126" t="s">
        <v>239</v>
      </c>
      <c r="D98" s="148">
        <v>1</v>
      </c>
      <c r="E98" s="128" t="str">
        <f>IF(D98&lt;&gt;0,"пункт 58 НЗ",)</f>
        <v>пункт 58 НЗ</v>
      </c>
      <c r="F98" s="295"/>
      <c r="G98" s="321"/>
      <c r="H98" s="130"/>
      <c r="I98" s="149"/>
      <c r="J98" s="149"/>
      <c r="K98" s="149"/>
      <c r="L98" s="149"/>
      <c r="M98" s="149"/>
      <c r="N98" s="149"/>
      <c r="O98" s="149"/>
      <c r="P98" s="149"/>
      <c r="Q98" s="149"/>
      <c r="R98" s="337"/>
    </row>
    <row r="99" spans="1:18" ht="38.25" hidden="1" customHeight="1">
      <c r="A99" s="313"/>
      <c r="B99" s="290"/>
      <c r="C99" s="126" t="s">
        <v>181</v>
      </c>
      <c r="D99" s="129">
        <f>$L$1</f>
        <v>1.1299999999999999</v>
      </c>
      <c r="E99" s="128" t="str">
        <f>$J$1</f>
        <v>Индекс изменения сметной стоимости на 1 кв. 2025г.</v>
      </c>
      <c r="F99" s="295"/>
      <c r="G99" s="321"/>
      <c r="H99" s="130"/>
      <c r="I99" s="104" t="s">
        <v>240</v>
      </c>
      <c r="R99" s="337"/>
    </row>
    <row r="100" spans="1:18" ht="21" hidden="1" customHeight="1" outlineLevel="2">
      <c r="A100" s="312" t="str">
        <f>IF(SUM(G100:G107)=0,"",MAX(A$13:A99)+1)</f>
        <v/>
      </c>
      <c r="B100" s="289" t="s">
        <v>241</v>
      </c>
      <c r="C100" s="314" t="str">
        <f>$C$29</f>
        <v>НЗ</v>
      </c>
      <c r="D100" s="315"/>
      <c r="E100" s="316"/>
      <c r="F100" s="294" t="str">
        <f>CONCATENATE(D102," х ",D103," х ",D104," х ",D105," х ",D106," х ",D107)</f>
        <v>38848 х  х 1 х 1 х 1 х 1,13</v>
      </c>
      <c r="G100" s="320">
        <f>IF(D103&lt;&gt;0,ROUND((D102*D103*D104*D107*D105*D106),2),0)</f>
        <v>0</v>
      </c>
      <c r="H100" s="137"/>
      <c r="I100" s="325" t="s">
        <v>232</v>
      </c>
      <c r="J100" s="325"/>
      <c r="K100" s="325"/>
      <c r="L100" s="282" t="s">
        <v>233</v>
      </c>
      <c r="M100" s="284"/>
      <c r="N100" s="282" t="s">
        <v>234</v>
      </c>
      <c r="O100" s="284"/>
      <c r="R100" s="337"/>
    </row>
    <row r="101" spans="1:18" ht="21" hidden="1" customHeight="1" outlineLevel="2">
      <c r="A101" s="313"/>
      <c r="B101" s="290"/>
      <c r="C101" s="305" t="s">
        <v>242</v>
      </c>
      <c r="D101" s="306"/>
      <c r="E101" s="307"/>
      <c r="F101" s="295"/>
      <c r="G101" s="321"/>
      <c r="H101" s="138"/>
      <c r="I101" s="123" t="s">
        <v>168</v>
      </c>
      <c r="J101" s="122" t="s">
        <v>227</v>
      </c>
      <c r="K101" s="124">
        <v>26170</v>
      </c>
      <c r="L101" s="122" t="s">
        <v>243</v>
      </c>
      <c r="M101" s="124">
        <v>17568</v>
      </c>
      <c r="N101" s="122" t="s">
        <v>244</v>
      </c>
      <c r="O101" s="124">
        <v>12568</v>
      </c>
      <c r="P101" s="131"/>
      <c r="R101" s="337"/>
    </row>
    <row r="102" spans="1:18" hidden="1" outlineLevel="2">
      <c r="A102" s="313"/>
      <c r="B102" s="290"/>
      <c r="C102" s="126" t="s">
        <v>188</v>
      </c>
      <c r="D102" s="127">
        <v>38848</v>
      </c>
      <c r="E102" s="128" t="s">
        <v>173</v>
      </c>
      <c r="F102" s="295"/>
      <c r="G102" s="321"/>
      <c r="H102" s="138"/>
      <c r="I102" s="123" t="s">
        <v>171</v>
      </c>
      <c r="J102" s="122" t="s">
        <v>245</v>
      </c>
      <c r="K102" s="124">
        <v>38848</v>
      </c>
      <c r="L102" s="122" t="s">
        <v>246</v>
      </c>
      <c r="M102" s="124">
        <v>25899</v>
      </c>
      <c r="N102" s="122" t="s">
        <v>247</v>
      </c>
      <c r="O102" s="124">
        <v>21915</v>
      </c>
      <c r="P102" s="131"/>
      <c r="R102" s="337"/>
    </row>
    <row r="103" spans="1:18" hidden="1" outlineLevel="2">
      <c r="A103" s="313"/>
      <c r="B103" s="290"/>
      <c r="C103" s="126" t="s">
        <v>176</v>
      </c>
      <c r="D103" s="129"/>
      <c r="E103" s="128" t="s">
        <v>236</v>
      </c>
      <c r="F103" s="295"/>
      <c r="G103" s="321"/>
      <c r="H103" s="138"/>
      <c r="I103" s="123" t="s">
        <v>175</v>
      </c>
      <c r="J103" s="122" t="s">
        <v>248</v>
      </c>
      <c r="K103" s="124">
        <v>54785</v>
      </c>
      <c r="L103" s="122" t="s">
        <v>249</v>
      </c>
      <c r="M103" s="124">
        <v>39934</v>
      </c>
      <c r="N103" s="122" t="s">
        <v>250</v>
      </c>
      <c r="O103" s="124">
        <v>34955</v>
      </c>
      <c r="P103" s="131"/>
      <c r="R103" s="337"/>
    </row>
    <row r="104" spans="1:18" hidden="1" outlineLevel="2">
      <c r="A104" s="313"/>
      <c r="B104" s="290"/>
      <c r="C104" s="126" t="s">
        <v>180</v>
      </c>
      <c r="D104" s="104">
        <f>IF($P$1="да",$O$1,1)</f>
        <v>1</v>
      </c>
      <c r="E104" s="128" t="str">
        <f>IF(D104=0.66,$Q$1,"-")</f>
        <v>-</v>
      </c>
      <c r="F104" s="295"/>
      <c r="G104" s="321"/>
      <c r="H104" s="138"/>
      <c r="I104" s="150" t="s">
        <v>251</v>
      </c>
      <c r="J104" s="151" t="s">
        <v>252</v>
      </c>
      <c r="K104" s="152">
        <v>75251</v>
      </c>
      <c r="L104" s="151" t="s">
        <v>253</v>
      </c>
      <c r="M104" s="152">
        <v>57593</v>
      </c>
      <c r="N104" s="151" t="s">
        <v>254</v>
      </c>
      <c r="O104" s="152">
        <v>47359</v>
      </c>
      <c r="R104" s="337"/>
    </row>
    <row r="105" spans="1:18" hidden="1" outlineLevel="2">
      <c r="A105" s="313"/>
      <c r="B105" s="290"/>
      <c r="C105" s="126" t="s">
        <v>237</v>
      </c>
      <c r="D105" s="148">
        <v>1</v>
      </c>
      <c r="E105" s="128" t="str">
        <f>IF(D105&lt;&gt;0,"примечание 1,2 к таблице 18 НЗ",)</f>
        <v>примечание 1,2 к таблице 18 НЗ</v>
      </c>
      <c r="F105" s="295"/>
      <c r="G105" s="328"/>
      <c r="H105" s="130"/>
      <c r="I105" s="147"/>
      <c r="L105" s="110"/>
      <c r="R105" s="337"/>
    </row>
    <row r="106" spans="1:18" ht="37.5" hidden="1" customHeight="1" outlineLevel="2">
      <c r="A106" s="313"/>
      <c r="B106" s="290"/>
      <c r="C106" s="126" t="s">
        <v>239</v>
      </c>
      <c r="D106" s="148">
        <v>1</v>
      </c>
      <c r="E106" s="128" t="str">
        <f>IF(D106&lt;&gt;0,"пункт 58 НЗ",)</f>
        <v>пункт 58 НЗ</v>
      </c>
      <c r="F106" s="295"/>
      <c r="G106" s="321"/>
      <c r="H106" s="125"/>
      <c r="I106" s="335" t="s">
        <v>255</v>
      </c>
      <c r="J106" s="336"/>
      <c r="K106" s="336"/>
      <c r="L106" s="336"/>
      <c r="M106" s="336"/>
      <c r="N106" s="336"/>
      <c r="O106" s="336"/>
      <c r="P106" s="336"/>
      <c r="Q106" s="336"/>
      <c r="R106" s="338"/>
    </row>
    <row r="107" spans="1:18" ht="30" hidden="1" customHeight="1" outlineLevel="2">
      <c r="A107" s="313"/>
      <c r="B107" s="290"/>
      <c r="C107" s="126" t="s">
        <v>181</v>
      </c>
      <c r="D107" s="129">
        <f>$L$1</f>
        <v>1.1299999999999999</v>
      </c>
      <c r="E107" s="128" t="str">
        <f>$J$1</f>
        <v>Индекс изменения сметной стоимости на 1 кв. 2025г.</v>
      </c>
      <c r="F107" s="295"/>
      <c r="G107" s="321"/>
      <c r="H107" s="130"/>
      <c r="I107" s="104" t="s">
        <v>240</v>
      </c>
      <c r="R107" s="338"/>
    </row>
    <row r="108" spans="1:18" ht="21.75" hidden="1" customHeight="1" outlineLevel="2">
      <c r="A108" s="312" t="str">
        <f>IF(SUM(G108:G115)=0,"",MAX(A$13:A107)+1)</f>
        <v/>
      </c>
      <c r="B108" s="289" t="s">
        <v>256</v>
      </c>
      <c r="C108" s="314" t="str">
        <f>$C$29</f>
        <v>НЗ</v>
      </c>
      <c r="D108" s="315"/>
      <c r="E108" s="316"/>
      <c r="F108" s="294" t="str">
        <f>CONCATENATE(D110," х ",D111," х ",D112," х ",D113," х ",D114)</f>
        <v>4535 х  х 1 х 1 х 1,13</v>
      </c>
      <c r="G108" s="327">
        <f>ROUND((D110*D111*D112*D113*D114*D115),2)</f>
        <v>0</v>
      </c>
      <c r="H108" s="121"/>
      <c r="I108" s="153" t="s">
        <v>167</v>
      </c>
      <c r="J108" s="153" t="s">
        <v>257</v>
      </c>
      <c r="K108" s="154">
        <v>4535</v>
      </c>
      <c r="L108" s="155"/>
      <c r="M108" s="155"/>
      <c r="N108" s="155"/>
      <c r="O108" s="155"/>
      <c r="P108" s="155"/>
      <c r="Q108" s="155"/>
    </row>
    <row r="109" spans="1:18" ht="19.5" hidden="1" customHeight="1" outlineLevel="2">
      <c r="A109" s="313"/>
      <c r="B109" s="290"/>
      <c r="C109" s="305" t="s">
        <v>258</v>
      </c>
      <c r="D109" s="306"/>
      <c r="E109" s="307"/>
      <c r="F109" s="295"/>
      <c r="G109" s="328"/>
      <c r="H109" s="125"/>
      <c r="I109" s="153" t="s">
        <v>170</v>
      </c>
      <c r="J109" s="153" t="s">
        <v>259</v>
      </c>
      <c r="K109" s="154">
        <v>5346</v>
      </c>
      <c r="L109" s="155"/>
      <c r="M109" s="155"/>
      <c r="N109" s="155"/>
      <c r="O109" s="155"/>
      <c r="P109" s="155"/>
      <c r="Q109" s="155"/>
    </row>
    <row r="110" spans="1:18" ht="25.5" hidden="1" customHeight="1" outlineLevel="2">
      <c r="A110" s="313"/>
      <c r="B110" s="290"/>
      <c r="C110" s="126" t="s">
        <v>188</v>
      </c>
      <c r="D110" s="127">
        <v>4535</v>
      </c>
      <c r="E110" s="128" t="s">
        <v>173</v>
      </c>
      <c r="F110" s="295"/>
      <c r="G110" s="328"/>
      <c r="H110" s="125"/>
      <c r="I110" s="153" t="s">
        <v>174</v>
      </c>
      <c r="J110" s="153" t="s">
        <v>260</v>
      </c>
      <c r="K110" s="154">
        <v>6964</v>
      </c>
      <c r="L110" s="155"/>
      <c r="M110" s="155"/>
      <c r="N110" s="155"/>
      <c r="O110" s="155"/>
      <c r="P110" s="155"/>
      <c r="Q110" s="155"/>
    </row>
    <row r="111" spans="1:18" hidden="1" outlineLevel="2">
      <c r="A111" s="313"/>
      <c r="B111" s="290"/>
      <c r="C111" s="126" t="s">
        <v>176</v>
      </c>
      <c r="D111" s="129"/>
      <c r="E111" s="128" t="s">
        <v>177</v>
      </c>
      <c r="F111" s="295"/>
      <c r="G111" s="328"/>
      <c r="H111" s="130"/>
      <c r="L111" s="155"/>
      <c r="M111" s="155"/>
      <c r="N111" s="155"/>
      <c r="O111" s="155"/>
      <c r="P111" s="155"/>
      <c r="Q111" s="155"/>
    </row>
    <row r="112" spans="1:18" hidden="1" outlineLevel="2">
      <c r="A112" s="313"/>
      <c r="B112" s="290"/>
      <c r="C112" s="126" t="s">
        <v>178</v>
      </c>
      <c r="D112" s="129">
        <f>IF($O$11="да",0.73,1)</f>
        <v>1</v>
      </c>
      <c r="E112" s="128" t="s">
        <v>261</v>
      </c>
      <c r="F112" s="295"/>
      <c r="G112" s="328"/>
      <c r="H112" s="130"/>
      <c r="I112" s="155"/>
      <c r="J112" s="155"/>
      <c r="K112" s="155"/>
      <c r="L112" s="155"/>
      <c r="M112" s="155"/>
      <c r="N112" s="155"/>
      <c r="O112" s="155"/>
      <c r="P112" s="155"/>
      <c r="Q112" s="155"/>
    </row>
    <row r="113" spans="1:24" ht="21.75" hidden="1" customHeight="1" outlineLevel="2">
      <c r="A113" s="313"/>
      <c r="B113" s="290"/>
      <c r="C113" s="126" t="s">
        <v>180</v>
      </c>
      <c r="D113" s="104">
        <f>IF($P$1="да",$O$1,1)</f>
        <v>1</v>
      </c>
      <c r="E113" s="128" t="str">
        <f>IF(D113=0.66,$Q$1,"-")</f>
        <v>-</v>
      </c>
      <c r="F113" s="295"/>
      <c r="G113" s="328"/>
      <c r="H113" s="130"/>
      <c r="I113" s="155"/>
      <c r="J113" s="155"/>
      <c r="K113" s="155"/>
      <c r="L113" s="155"/>
      <c r="M113" s="155"/>
      <c r="N113" s="155"/>
      <c r="O113" s="155"/>
      <c r="P113" s="155"/>
      <c r="Q113" s="155"/>
    </row>
    <row r="114" spans="1:24" ht="27.75" hidden="1" customHeight="1" outlineLevel="2">
      <c r="A114" s="313"/>
      <c r="B114" s="290"/>
      <c r="C114" s="126" t="s">
        <v>181</v>
      </c>
      <c r="D114" s="129">
        <f>$L$1</f>
        <v>1.1299999999999999</v>
      </c>
      <c r="E114" s="128" t="str">
        <f>$J$1</f>
        <v>Индекс изменения сметной стоимости на 1 кв. 2025г.</v>
      </c>
      <c r="F114" s="295"/>
      <c r="G114" s="328"/>
      <c r="H114" s="130"/>
      <c r="I114" s="155"/>
      <c r="J114" s="155"/>
      <c r="K114" s="155"/>
      <c r="L114" s="155"/>
      <c r="M114" s="155"/>
      <c r="N114" s="155"/>
      <c r="O114" s="155"/>
      <c r="P114" s="155"/>
      <c r="Q114" s="155"/>
    </row>
    <row r="115" spans="1:24" ht="27.75" hidden="1" customHeight="1" outlineLevel="2">
      <c r="A115" s="323"/>
      <c r="B115" s="308"/>
      <c r="C115" s="126"/>
      <c r="D115" s="129"/>
      <c r="E115" s="128"/>
      <c r="F115" s="296"/>
      <c r="G115" s="322"/>
      <c r="H115" s="125"/>
      <c r="I115" s="156"/>
      <c r="J115" s="155"/>
      <c r="K115" s="155"/>
      <c r="L115" s="155"/>
      <c r="M115" s="155"/>
      <c r="N115" s="155"/>
      <c r="O115" s="155"/>
      <c r="P115" s="155"/>
      <c r="Q115" s="155"/>
    </row>
    <row r="116" spans="1:24" ht="21" hidden="1" customHeight="1" outlineLevel="2">
      <c r="A116" s="312" t="str">
        <f>IF(SUM(G116:G124)=0,"",MAX(A$13:A115)+1)</f>
        <v/>
      </c>
      <c r="B116" s="289" t="s">
        <v>262</v>
      </c>
      <c r="C116" s="314" t="str">
        <f>$C$29</f>
        <v>НЗ</v>
      </c>
      <c r="D116" s="315"/>
      <c r="E116" s="316"/>
      <c r="F116" s="294" t="str">
        <f>CONCATENATE("(",D118,"+",D119," х ",D120," )х ",D122," х ",D121," х ",D123)</f>
        <v>(13500+1066 х 0 )х 1 х 1 х 1,13</v>
      </c>
      <c r="G116" s="320">
        <f>IF(D120&lt;&gt;0,ROUND(((D118+D119*D120)*D122*D121*D123),2),0)</f>
        <v>0</v>
      </c>
      <c r="H116" s="137"/>
      <c r="I116" s="325" t="s">
        <v>257</v>
      </c>
      <c r="J116" s="325"/>
      <c r="K116" s="325"/>
      <c r="L116" s="325"/>
      <c r="M116" s="282" t="s">
        <v>259</v>
      </c>
      <c r="N116" s="283"/>
      <c r="O116" s="284"/>
      <c r="P116" s="282" t="s">
        <v>260</v>
      </c>
      <c r="Q116" s="283"/>
      <c r="R116" s="284"/>
      <c r="S116" s="282" t="s">
        <v>263</v>
      </c>
      <c r="T116" s="283"/>
      <c r="U116" s="284"/>
    </row>
    <row r="117" spans="1:24" ht="21" hidden="1" customHeight="1" outlineLevel="2">
      <c r="A117" s="313"/>
      <c r="B117" s="290"/>
      <c r="C117" s="305" t="s">
        <v>264</v>
      </c>
      <c r="D117" s="306"/>
      <c r="E117" s="307"/>
      <c r="F117" s="295"/>
      <c r="G117" s="321"/>
      <c r="H117" s="138"/>
      <c r="I117" s="157" t="s">
        <v>265</v>
      </c>
      <c r="J117" s="158" t="s">
        <v>167</v>
      </c>
      <c r="K117" s="152">
        <v>13500</v>
      </c>
      <c r="L117" s="152">
        <v>1066</v>
      </c>
      <c r="M117" s="158" t="s">
        <v>187</v>
      </c>
      <c r="N117" s="152">
        <v>3489</v>
      </c>
      <c r="O117" s="152">
        <v>4091</v>
      </c>
      <c r="P117" s="158" t="s">
        <v>195</v>
      </c>
      <c r="Q117" s="152">
        <v>44833</v>
      </c>
      <c r="R117" s="152">
        <v>4113</v>
      </c>
      <c r="S117" s="158" t="s">
        <v>252</v>
      </c>
      <c r="T117" s="152">
        <v>34821</v>
      </c>
      <c r="U117" s="152">
        <v>3569</v>
      </c>
      <c r="V117" s="159"/>
      <c r="W117" s="159"/>
      <c r="X117" s="159"/>
    </row>
    <row r="118" spans="1:24" hidden="1" outlineLevel="2">
      <c r="A118" s="313"/>
      <c r="B118" s="290"/>
      <c r="C118" s="126" t="s">
        <v>266</v>
      </c>
      <c r="D118" s="127">
        <v>13500</v>
      </c>
      <c r="E118" s="128" t="s">
        <v>173</v>
      </c>
      <c r="F118" s="295"/>
      <c r="G118" s="321"/>
      <c r="H118" s="138"/>
      <c r="I118" s="157" t="s">
        <v>267</v>
      </c>
      <c r="J118" s="158" t="s">
        <v>170</v>
      </c>
      <c r="K118" s="152">
        <v>51429</v>
      </c>
      <c r="L118" s="152">
        <v>687</v>
      </c>
      <c r="M118" s="158" t="s">
        <v>189</v>
      </c>
      <c r="N118" s="152">
        <v>19517</v>
      </c>
      <c r="O118" s="152">
        <v>3931</v>
      </c>
      <c r="P118" s="158" t="s">
        <v>227</v>
      </c>
      <c r="Q118" s="152">
        <v>190342</v>
      </c>
      <c r="R118" s="152">
        <v>2658</v>
      </c>
      <c r="S118" s="158" t="s">
        <v>243</v>
      </c>
      <c r="T118" s="152">
        <v>152425</v>
      </c>
      <c r="U118" s="152">
        <v>2393</v>
      </c>
      <c r="V118" s="160"/>
    </row>
    <row r="119" spans="1:24" hidden="1" outlineLevel="2">
      <c r="A119" s="313"/>
      <c r="B119" s="290"/>
      <c r="C119" s="126" t="s">
        <v>268</v>
      </c>
      <c r="D119" s="127">
        <v>1066</v>
      </c>
      <c r="E119" s="128" t="s">
        <v>173</v>
      </c>
      <c r="F119" s="295"/>
      <c r="G119" s="321"/>
      <c r="H119" s="138"/>
      <c r="I119" s="157" t="s">
        <v>269</v>
      </c>
      <c r="J119" s="158" t="s">
        <v>174</v>
      </c>
      <c r="K119" s="152">
        <v>218184</v>
      </c>
      <c r="L119" s="152">
        <v>520</v>
      </c>
      <c r="M119" s="158" t="s">
        <v>192</v>
      </c>
      <c r="N119" s="152">
        <v>113329</v>
      </c>
      <c r="O119" s="152">
        <v>3837</v>
      </c>
      <c r="P119" s="158" t="s">
        <v>245</v>
      </c>
      <c r="Q119" s="152">
        <v>815276</v>
      </c>
      <c r="R119" s="152">
        <v>2033</v>
      </c>
      <c r="S119" s="158" t="s">
        <v>246</v>
      </c>
      <c r="T119" s="152">
        <v>672342</v>
      </c>
      <c r="U119" s="152">
        <v>1873</v>
      </c>
      <c r="V119" s="160"/>
    </row>
    <row r="120" spans="1:24" hidden="1" outlineLevel="2">
      <c r="A120" s="313"/>
      <c r="B120" s="290"/>
      <c r="C120" s="126" t="s">
        <v>176</v>
      </c>
      <c r="D120" s="129">
        <v>0</v>
      </c>
      <c r="E120" s="128" t="s">
        <v>236</v>
      </c>
      <c r="F120" s="295"/>
      <c r="G120" s="321"/>
      <c r="H120" s="138"/>
      <c r="I120" s="161" t="s">
        <v>270</v>
      </c>
      <c r="J120" s="161" t="s">
        <v>185</v>
      </c>
      <c r="K120" s="152">
        <v>518152</v>
      </c>
      <c r="L120" s="152">
        <v>400</v>
      </c>
      <c r="M120" s="161" t="s">
        <v>194</v>
      </c>
      <c r="N120" s="152">
        <v>331075</v>
      </c>
      <c r="O120" s="152">
        <v>3750</v>
      </c>
      <c r="P120" s="161" t="s">
        <v>248</v>
      </c>
      <c r="Q120" s="152">
        <v>1948508</v>
      </c>
      <c r="R120" s="152">
        <v>1580</v>
      </c>
      <c r="S120" s="161" t="s">
        <v>249</v>
      </c>
      <c r="T120" s="152">
        <v>1635316</v>
      </c>
      <c r="U120" s="152">
        <v>1488</v>
      </c>
      <c r="V120" s="160"/>
    </row>
    <row r="121" spans="1:24" hidden="1" outlineLevel="2">
      <c r="A121" s="313"/>
      <c r="B121" s="290"/>
      <c r="C121" s="126" t="s">
        <v>178</v>
      </c>
      <c r="D121" s="129">
        <f>IF($O$11="да",0.91,1)</f>
        <v>1</v>
      </c>
      <c r="E121" s="128" t="s">
        <v>271</v>
      </c>
      <c r="F121" s="295"/>
      <c r="G121" s="321"/>
      <c r="H121" s="130"/>
      <c r="V121" s="159"/>
    </row>
    <row r="122" spans="1:24" hidden="1" outlineLevel="2">
      <c r="A122" s="313"/>
      <c r="B122" s="290"/>
      <c r="C122" s="126" t="s">
        <v>202</v>
      </c>
      <c r="D122" s="104">
        <f>IF($P$1="да",$O$2,1)</f>
        <v>1</v>
      </c>
      <c r="E122" s="128" t="str">
        <f>IF(D122=0.83,$Q$2,"-")</f>
        <v>-</v>
      </c>
      <c r="F122" s="295"/>
      <c r="G122" s="321"/>
      <c r="H122" s="130"/>
    </row>
    <row r="123" spans="1:24" ht="31.5" hidden="1" outlineLevel="2">
      <c r="A123" s="313"/>
      <c r="B123" s="290"/>
      <c r="C123" s="126" t="s">
        <v>181</v>
      </c>
      <c r="D123" s="129">
        <f>$L$1</f>
        <v>1.1299999999999999</v>
      </c>
      <c r="E123" s="128" t="str">
        <f>$J$1</f>
        <v>Индекс изменения сметной стоимости на 1 кв. 2025г.</v>
      </c>
      <c r="F123" s="295"/>
      <c r="G123" s="321"/>
      <c r="H123" s="130"/>
      <c r="I123" s="104" t="s">
        <v>272</v>
      </c>
    </row>
    <row r="124" spans="1:24" ht="21" hidden="1" customHeight="1" outlineLevel="2">
      <c r="A124" s="323"/>
      <c r="B124" s="308"/>
      <c r="C124" s="126"/>
      <c r="D124" s="129"/>
      <c r="E124" s="128"/>
      <c r="F124" s="296"/>
      <c r="G124" s="322"/>
      <c r="H124" s="125"/>
      <c r="I124" s="335"/>
      <c r="J124" s="336"/>
      <c r="K124" s="336"/>
      <c r="L124" s="336"/>
      <c r="M124" s="336"/>
      <c r="N124" s="336"/>
      <c r="O124" s="336"/>
      <c r="P124" s="336"/>
      <c r="Q124" s="336"/>
    </row>
    <row r="125" spans="1:24" ht="21" hidden="1" customHeight="1" outlineLevel="2">
      <c r="A125" s="312" t="str">
        <f>IF(SUM(G125:G133)=0,"",MAX(A$13:A124)+1)</f>
        <v/>
      </c>
      <c r="B125" s="289" t="s">
        <v>273</v>
      </c>
      <c r="C125" s="314" t="str">
        <f>$C$29</f>
        <v>НЗ</v>
      </c>
      <c r="D125" s="315"/>
      <c r="E125" s="316"/>
      <c r="F125" s="294" t="str">
        <f>CONCATENATE("(",D127,"+",D128," х ",D129," )х ",D130," х ",D131," х ",D132," х ",D133)</f>
        <v>(12091+760 х  )х 1 х 1 х 1 х 1,13</v>
      </c>
      <c r="G125" s="320">
        <f>IF(D129&lt;&gt;0,ROUND(((D127+D128*D129)*D131*D133*D130*D132),2),0)</f>
        <v>0</v>
      </c>
      <c r="H125" s="137"/>
      <c r="I125" s="325" t="s">
        <v>257</v>
      </c>
      <c r="J125" s="325"/>
      <c r="K125" s="325"/>
      <c r="L125" s="325"/>
      <c r="M125" s="282" t="s">
        <v>259</v>
      </c>
      <c r="N125" s="283"/>
      <c r="O125" s="284"/>
      <c r="P125" s="282" t="s">
        <v>260</v>
      </c>
      <c r="Q125" s="283"/>
      <c r="R125" s="284"/>
      <c r="S125" s="282" t="s">
        <v>263</v>
      </c>
      <c r="T125" s="283"/>
      <c r="U125" s="283"/>
      <c r="V125" s="162"/>
      <c r="W125" s="163"/>
      <c r="X125" s="163"/>
    </row>
    <row r="126" spans="1:24" ht="21" hidden="1" customHeight="1" outlineLevel="2">
      <c r="A126" s="313"/>
      <c r="B126" s="290"/>
      <c r="C126" s="305" t="s">
        <v>274</v>
      </c>
      <c r="D126" s="306"/>
      <c r="E126" s="307"/>
      <c r="F126" s="295"/>
      <c r="G126" s="321"/>
      <c r="H126" s="138"/>
      <c r="I126" s="123" t="s">
        <v>265</v>
      </c>
      <c r="J126" s="122" t="s">
        <v>167</v>
      </c>
      <c r="K126" s="124">
        <v>12091</v>
      </c>
      <c r="L126" s="124">
        <v>760</v>
      </c>
      <c r="M126" s="122" t="s">
        <v>187</v>
      </c>
      <c r="N126" s="124">
        <v>2482</v>
      </c>
      <c r="O126" s="152">
        <v>2605</v>
      </c>
      <c r="P126" s="122" t="s">
        <v>195</v>
      </c>
      <c r="Q126" s="124">
        <v>28833</v>
      </c>
      <c r="R126" s="152">
        <v>2590</v>
      </c>
      <c r="S126" s="122" t="s">
        <v>252</v>
      </c>
      <c r="T126" s="124">
        <v>22648</v>
      </c>
      <c r="U126" s="164">
        <v>2341</v>
      </c>
      <c r="V126" s="165"/>
    </row>
    <row r="127" spans="1:24" hidden="1" outlineLevel="2">
      <c r="A127" s="313"/>
      <c r="B127" s="290"/>
      <c r="C127" s="126" t="s">
        <v>266</v>
      </c>
      <c r="D127" s="127">
        <v>12091</v>
      </c>
      <c r="E127" s="128" t="s">
        <v>173</v>
      </c>
      <c r="F127" s="295"/>
      <c r="G127" s="321"/>
      <c r="H127" s="138"/>
      <c r="I127" s="123" t="s">
        <v>267</v>
      </c>
      <c r="J127" s="122" t="s">
        <v>170</v>
      </c>
      <c r="K127" s="124">
        <v>44776</v>
      </c>
      <c r="L127" s="124">
        <v>433</v>
      </c>
      <c r="M127" s="122" t="s">
        <v>189</v>
      </c>
      <c r="N127" s="124">
        <v>11586</v>
      </c>
      <c r="O127" s="152">
        <v>2514</v>
      </c>
      <c r="P127" s="122" t="s">
        <v>227</v>
      </c>
      <c r="Q127" s="124">
        <v>120296</v>
      </c>
      <c r="R127" s="152">
        <v>1675</v>
      </c>
      <c r="S127" s="122" t="s">
        <v>243</v>
      </c>
      <c r="T127" s="124">
        <v>98784</v>
      </c>
      <c r="U127" s="164">
        <v>1580</v>
      </c>
      <c r="V127" s="165"/>
    </row>
    <row r="128" spans="1:24" hidden="1" outlineLevel="2">
      <c r="A128" s="313"/>
      <c r="B128" s="290"/>
      <c r="C128" s="126" t="s">
        <v>268</v>
      </c>
      <c r="D128" s="127">
        <v>760</v>
      </c>
      <c r="E128" s="128"/>
      <c r="F128" s="295"/>
      <c r="G128" s="321"/>
      <c r="H128" s="138"/>
      <c r="I128" s="123" t="s">
        <v>269</v>
      </c>
      <c r="J128" s="122" t="s">
        <v>174</v>
      </c>
      <c r="K128" s="124">
        <v>172593</v>
      </c>
      <c r="L128" s="124">
        <v>305</v>
      </c>
      <c r="M128" s="122" t="s">
        <v>192</v>
      </c>
      <c r="N128" s="124">
        <v>70658</v>
      </c>
      <c r="O128" s="152">
        <v>2455</v>
      </c>
      <c r="P128" s="122" t="s">
        <v>245</v>
      </c>
      <c r="Q128" s="124">
        <v>514004</v>
      </c>
      <c r="R128" s="152">
        <v>1281</v>
      </c>
      <c r="S128" s="122" t="s">
        <v>246</v>
      </c>
      <c r="T128" s="124">
        <v>438397</v>
      </c>
      <c r="U128" s="164">
        <v>1240</v>
      </c>
      <c r="V128" s="165"/>
    </row>
    <row r="129" spans="1:22" hidden="1" outlineLevel="2">
      <c r="A129" s="313"/>
      <c r="B129" s="290"/>
      <c r="C129" s="126" t="s">
        <v>176</v>
      </c>
      <c r="D129" s="129"/>
      <c r="E129" s="128" t="s">
        <v>236</v>
      </c>
      <c r="F129" s="295"/>
      <c r="G129" s="321"/>
      <c r="H129" s="138"/>
      <c r="I129" s="150" t="s">
        <v>270</v>
      </c>
      <c r="J129" s="151" t="s">
        <v>185</v>
      </c>
      <c r="K129" s="152">
        <v>382837</v>
      </c>
      <c r="L129" s="152">
        <v>221</v>
      </c>
      <c r="M129" s="151" t="s">
        <v>194</v>
      </c>
      <c r="N129" s="152">
        <v>206203</v>
      </c>
      <c r="O129" s="152">
        <v>2401</v>
      </c>
      <c r="P129" s="166" t="s">
        <v>248</v>
      </c>
      <c r="Q129" s="152">
        <v>1226538</v>
      </c>
      <c r="R129" s="152">
        <v>996</v>
      </c>
      <c r="S129" s="151" t="s">
        <v>249</v>
      </c>
      <c r="T129" s="152">
        <v>1072906</v>
      </c>
      <c r="U129" s="164">
        <v>986</v>
      </c>
      <c r="V129" s="167"/>
    </row>
    <row r="130" spans="1:22" hidden="1" outlineLevel="2">
      <c r="A130" s="313"/>
      <c r="B130" s="290"/>
      <c r="C130" s="126" t="s">
        <v>178</v>
      </c>
      <c r="D130" s="129">
        <f>IF($O$11="да",0.83,1)</f>
        <v>1</v>
      </c>
      <c r="E130" s="128" t="s">
        <v>275</v>
      </c>
      <c r="F130" s="295"/>
      <c r="G130" s="321"/>
      <c r="H130" s="130"/>
    </row>
    <row r="131" spans="1:22" hidden="1" outlineLevel="2">
      <c r="A131" s="313"/>
      <c r="B131" s="290"/>
      <c r="C131" s="126" t="s">
        <v>180</v>
      </c>
      <c r="D131" s="104">
        <f>IF($P$1="да",$O$3,1)</f>
        <v>1</v>
      </c>
      <c r="E131" s="128" t="str">
        <f>IF(D131=0.76,$Q$3,"-")</f>
        <v>-</v>
      </c>
      <c r="F131" s="295"/>
      <c r="G131" s="321"/>
      <c r="H131" s="130"/>
    </row>
    <row r="132" spans="1:22" hidden="1" outlineLevel="2">
      <c r="A132" s="313"/>
      <c r="B132" s="290"/>
      <c r="C132" s="114" t="s">
        <v>276</v>
      </c>
      <c r="D132" s="104">
        <v>1</v>
      </c>
      <c r="E132" s="104" t="s">
        <v>277</v>
      </c>
      <c r="F132" s="295"/>
      <c r="G132" s="321"/>
      <c r="H132" s="130"/>
      <c r="I132" s="104" t="s">
        <v>278</v>
      </c>
    </row>
    <row r="133" spans="1:22" ht="61.5" hidden="1" customHeight="1" outlineLevel="2">
      <c r="A133" s="323"/>
      <c r="B133" s="308"/>
      <c r="C133" s="126" t="s">
        <v>181</v>
      </c>
      <c r="D133" s="129">
        <f>$L$1</f>
        <v>1.1299999999999999</v>
      </c>
      <c r="E133" s="128" t="str">
        <f>$J$1</f>
        <v>Индекс изменения сметной стоимости на 1 кв. 2025г.</v>
      </c>
      <c r="F133" s="296"/>
      <c r="G133" s="322"/>
      <c r="H133" s="125"/>
      <c r="I133" s="335" t="s">
        <v>279</v>
      </c>
      <c r="J133" s="336"/>
      <c r="K133" s="336"/>
      <c r="L133" s="336"/>
      <c r="M133" s="336"/>
      <c r="N133" s="336"/>
      <c r="O133" s="336"/>
      <c r="P133" s="336"/>
      <c r="Q133" s="336"/>
    </row>
    <row r="134" spans="1:22" ht="33" hidden="1" customHeight="1" outlineLevel="2">
      <c r="A134" s="312" t="str">
        <f>IF(SUM(G134:G140)=0,"",MAX(A$13:A133)+1)</f>
        <v/>
      </c>
      <c r="B134" s="312" t="s">
        <v>280</v>
      </c>
      <c r="C134" s="314" t="str">
        <f>$C$29</f>
        <v>НЗ</v>
      </c>
      <c r="D134" s="315"/>
      <c r="E134" s="316"/>
      <c r="F134" s="294" t="str">
        <f>CONCATENATE(D136," х ",D137," х ",D138," х ",D139)</f>
        <v>4757 х  х 1 х 1,13</v>
      </c>
      <c r="G134" s="320">
        <f>IF(D137&lt;&gt;0,ROUND((D136*D137*D138*D139),2),0)</f>
        <v>0</v>
      </c>
      <c r="H134" s="137"/>
      <c r="I134" s="122" t="s">
        <v>167</v>
      </c>
      <c r="J134" s="123" t="s">
        <v>281</v>
      </c>
      <c r="K134" s="124">
        <v>4757</v>
      </c>
    </row>
    <row r="135" spans="1:22" ht="19.5" hidden="1" customHeight="1" outlineLevel="2">
      <c r="A135" s="313"/>
      <c r="B135" s="313"/>
      <c r="C135" s="305" t="s">
        <v>282</v>
      </c>
      <c r="D135" s="306"/>
      <c r="E135" s="307"/>
      <c r="F135" s="295"/>
      <c r="G135" s="321"/>
      <c r="H135" s="138"/>
      <c r="I135" s="122" t="s">
        <v>170</v>
      </c>
      <c r="J135" s="123" t="s">
        <v>283</v>
      </c>
      <c r="K135" s="124">
        <v>11401</v>
      </c>
    </row>
    <row r="136" spans="1:22" hidden="1" outlineLevel="2">
      <c r="A136" s="313"/>
      <c r="B136" s="313"/>
      <c r="C136" s="126" t="s">
        <v>188</v>
      </c>
      <c r="D136" s="127">
        <v>4757</v>
      </c>
      <c r="E136" s="128" t="s">
        <v>173</v>
      </c>
      <c r="F136" s="295"/>
      <c r="G136" s="321"/>
      <c r="H136" s="138"/>
      <c r="I136" s="122" t="s">
        <v>174</v>
      </c>
      <c r="J136" s="123" t="s">
        <v>284</v>
      </c>
      <c r="K136" s="124">
        <v>17306</v>
      </c>
    </row>
    <row r="137" spans="1:22" hidden="1" outlineLevel="2">
      <c r="A137" s="313"/>
      <c r="B137" s="313"/>
      <c r="C137" s="126" t="s">
        <v>176</v>
      </c>
      <c r="D137" s="129"/>
      <c r="E137" s="128" t="s">
        <v>236</v>
      </c>
      <c r="F137" s="295"/>
      <c r="G137" s="321"/>
      <c r="H137" s="130"/>
    </row>
    <row r="138" spans="1:22" hidden="1" outlineLevel="2">
      <c r="A138" s="313"/>
      <c r="B138" s="313"/>
      <c r="C138" s="126" t="s">
        <v>202</v>
      </c>
      <c r="D138" s="104">
        <f>IF($P$1="да",$O$1,1)</f>
        <v>1</v>
      </c>
      <c r="E138" s="128" t="str">
        <f>IF(D138=0.66,$Q$1,"-")</f>
        <v>-</v>
      </c>
      <c r="F138" s="295"/>
      <c r="G138" s="321"/>
      <c r="H138" s="130"/>
      <c r="I138" s="168"/>
    </row>
    <row r="139" spans="1:22" ht="31.5" hidden="1" outlineLevel="2">
      <c r="A139" s="313"/>
      <c r="B139" s="313"/>
      <c r="C139" s="126" t="s">
        <v>181</v>
      </c>
      <c r="D139" s="129">
        <f>$L$1</f>
        <v>1.1299999999999999</v>
      </c>
      <c r="E139" s="128" t="str">
        <f>$J$1</f>
        <v>Индекс изменения сметной стоимости на 1 кв. 2025г.</v>
      </c>
      <c r="F139" s="295"/>
      <c r="G139" s="321"/>
      <c r="H139" s="130"/>
      <c r="I139" s="168"/>
    </row>
    <row r="140" spans="1:22" hidden="1" outlineLevel="2">
      <c r="A140" s="323"/>
      <c r="B140" s="323"/>
      <c r="C140" s="126"/>
      <c r="D140" s="129"/>
      <c r="E140" s="128"/>
      <c r="F140" s="296"/>
      <c r="G140" s="322"/>
      <c r="H140" s="130"/>
      <c r="I140" s="168"/>
    </row>
    <row r="141" spans="1:22" ht="33" hidden="1" customHeight="1" collapsed="1">
      <c r="A141" s="312" t="str">
        <f>IF(SUM(G141:G147)=0,"",MAX(A$13:A140)+1)</f>
        <v/>
      </c>
      <c r="B141" s="289" t="s">
        <v>285</v>
      </c>
      <c r="C141" s="314" t="str">
        <f>$C$29</f>
        <v>НЗ</v>
      </c>
      <c r="D141" s="315"/>
      <c r="E141" s="316"/>
      <c r="F141" s="294" t="str">
        <f>CONCATENATE(D143," х ",D144," х ",D145," х ",D146)</f>
        <v>16030 х  х 1 х 1,13</v>
      </c>
      <c r="G141" s="320">
        <f>IF(D144&lt;&gt;0,ROUND((D143*D144*D145*D146),2),0)</f>
        <v>0</v>
      </c>
      <c r="H141" s="137"/>
      <c r="I141" s="122" t="s">
        <v>167</v>
      </c>
      <c r="J141" s="123" t="s">
        <v>286</v>
      </c>
      <c r="K141" s="124">
        <v>16030</v>
      </c>
    </row>
    <row r="142" spans="1:22" ht="33" hidden="1" customHeight="1">
      <c r="A142" s="313"/>
      <c r="B142" s="290"/>
      <c r="C142" s="305" t="s">
        <v>287</v>
      </c>
      <c r="D142" s="306"/>
      <c r="E142" s="307"/>
      <c r="F142" s="295"/>
      <c r="G142" s="321"/>
      <c r="H142" s="138"/>
      <c r="I142" s="122" t="s">
        <v>170</v>
      </c>
      <c r="J142" s="123" t="s">
        <v>288</v>
      </c>
      <c r="K142" s="124">
        <v>24772</v>
      </c>
    </row>
    <row r="143" spans="1:22" hidden="1">
      <c r="A143" s="313"/>
      <c r="B143" s="290"/>
      <c r="C143" s="126" t="s">
        <v>188</v>
      </c>
      <c r="D143" s="127">
        <v>16030</v>
      </c>
      <c r="E143" s="128" t="s">
        <v>173</v>
      </c>
      <c r="F143" s="295"/>
      <c r="G143" s="321"/>
      <c r="H143" s="138"/>
      <c r="I143" s="122" t="s">
        <v>174</v>
      </c>
      <c r="J143" s="123" t="s">
        <v>289</v>
      </c>
      <c r="K143" s="124">
        <v>34286</v>
      </c>
    </row>
    <row r="144" spans="1:22" hidden="1">
      <c r="A144" s="313"/>
      <c r="B144" s="290"/>
      <c r="C144" s="126" t="s">
        <v>176</v>
      </c>
      <c r="D144" s="129"/>
      <c r="E144" s="128" t="s">
        <v>236</v>
      </c>
      <c r="F144" s="295"/>
      <c r="G144" s="321"/>
      <c r="H144" s="130"/>
    </row>
    <row r="145" spans="1:23" hidden="1">
      <c r="A145" s="313"/>
      <c r="B145" s="290"/>
      <c r="C145" s="126" t="s">
        <v>202</v>
      </c>
      <c r="D145" s="104">
        <v>1</v>
      </c>
      <c r="E145" s="128" t="str">
        <f>IF(D145=0.66,$Q$1,"-")</f>
        <v>-</v>
      </c>
      <c r="F145" s="295"/>
      <c r="G145" s="321"/>
      <c r="H145" s="130"/>
      <c r="I145" s="168"/>
    </row>
    <row r="146" spans="1:23" ht="31.5" hidden="1">
      <c r="A146" s="313"/>
      <c r="B146" s="290"/>
      <c r="C146" s="126" t="s">
        <v>181</v>
      </c>
      <c r="D146" s="129">
        <f>$L$1</f>
        <v>1.1299999999999999</v>
      </c>
      <c r="E146" s="128" t="str">
        <f>$J$1</f>
        <v>Индекс изменения сметной стоимости на 1 кв. 2025г.</v>
      </c>
      <c r="F146" s="295"/>
      <c r="G146" s="321"/>
      <c r="H146" s="130"/>
      <c r="I146" s="168"/>
    </row>
    <row r="147" spans="1:23" hidden="1">
      <c r="A147" s="323"/>
      <c r="B147" s="308"/>
      <c r="C147" s="126"/>
      <c r="D147" s="129"/>
      <c r="E147" s="128"/>
      <c r="F147" s="296"/>
      <c r="G147" s="322"/>
      <c r="H147" s="130"/>
      <c r="I147" s="168"/>
    </row>
    <row r="148" spans="1:23" ht="24" hidden="1" customHeight="1">
      <c r="A148" s="312" t="str">
        <f>IF(SUM(G148:G154)=0,"",MAX(A$13:A147)+1)</f>
        <v/>
      </c>
      <c r="B148" s="289" t="s">
        <v>290</v>
      </c>
      <c r="C148" s="314" t="str">
        <f>$C$29</f>
        <v>НЗ</v>
      </c>
      <c r="D148" s="315"/>
      <c r="E148" s="316"/>
      <c r="F148" s="294" t="str">
        <f>CONCATENATE(D150," х ",D151," х ",D152," х ",D153," х ",D154)</f>
        <v>2967 х  х 1 х 1 х 1,13</v>
      </c>
      <c r="G148" s="320">
        <f>IF(D151&lt;&gt;0,ROUND((D150*D151*D152*D153*D154),2),0)</f>
        <v>0</v>
      </c>
      <c r="H148" s="137"/>
      <c r="I148" s="325" t="s">
        <v>291</v>
      </c>
      <c r="J148" s="325"/>
      <c r="K148" s="325"/>
      <c r="L148" s="282" t="s">
        <v>292</v>
      </c>
      <c r="M148" s="284"/>
      <c r="N148" s="282" t="s">
        <v>293</v>
      </c>
      <c r="O148" s="284"/>
      <c r="P148" s="282" t="s">
        <v>294</v>
      </c>
      <c r="Q148" s="284"/>
      <c r="R148" s="282" t="s">
        <v>295</v>
      </c>
      <c r="S148" s="284"/>
      <c r="U148" s="332"/>
      <c r="V148" s="332"/>
      <c r="W148" s="332"/>
    </row>
    <row r="149" spans="1:23" ht="24" hidden="1" customHeight="1">
      <c r="A149" s="313"/>
      <c r="B149" s="290"/>
      <c r="C149" s="305" t="s">
        <v>296</v>
      </c>
      <c r="D149" s="306"/>
      <c r="E149" s="307"/>
      <c r="F149" s="295"/>
      <c r="G149" s="321"/>
      <c r="H149" s="138"/>
      <c r="I149" s="123" t="s">
        <v>168</v>
      </c>
      <c r="J149" s="122" t="s">
        <v>167</v>
      </c>
      <c r="K149" s="124">
        <v>2967</v>
      </c>
      <c r="L149" s="122" t="s">
        <v>185</v>
      </c>
      <c r="M149" s="124">
        <v>3446</v>
      </c>
      <c r="N149" s="122" t="s">
        <v>192</v>
      </c>
      <c r="O149" s="124">
        <v>5456</v>
      </c>
      <c r="P149" s="122" t="s">
        <v>227</v>
      </c>
      <c r="Q149" s="124">
        <v>7849</v>
      </c>
      <c r="R149" s="122" t="s">
        <v>252</v>
      </c>
      <c r="S149" s="124">
        <v>11486</v>
      </c>
      <c r="V149" s="131"/>
    </row>
    <row r="150" spans="1:23" hidden="1">
      <c r="A150" s="313"/>
      <c r="B150" s="290"/>
      <c r="C150" s="126" t="s">
        <v>188</v>
      </c>
      <c r="D150" s="127">
        <v>2967</v>
      </c>
      <c r="E150" s="128" t="s">
        <v>173</v>
      </c>
      <c r="F150" s="295"/>
      <c r="G150" s="321"/>
      <c r="H150" s="138"/>
      <c r="I150" s="123" t="s">
        <v>171</v>
      </c>
      <c r="J150" s="122" t="s">
        <v>170</v>
      </c>
      <c r="K150" s="124">
        <v>4212</v>
      </c>
      <c r="L150" s="122" t="s">
        <v>187</v>
      </c>
      <c r="M150" s="124">
        <v>4882</v>
      </c>
      <c r="N150" s="122" t="s">
        <v>194</v>
      </c>
      <c r="O150" s="124">
        <v>7466</v>
      </c>
      <c r="P150" s="122" t="s">
        <v>245</v>
      </c>
      <c r="Q150" s="124">
        <v>10529</v>
      </c>
      <c r="R150" s="122" t="s">
        <v>243</v>
      </c>
      <c r="S150" s="124">
        <v>14167</v>
      </c>
      <c r="V150" s="131"/>
    </row>
    <row r="151" spans="1:23" hidden="1">
      <c r="A151" s="313"/>
      <c r="B151" s="290"/>
      <c r="C151" s="126" t="s">
        <v>176</v>
      </c>
      <c r="D151" s="129"/>
      <c r="E151" s="128" t="s">
        <v>297</v>
      </c>
      <c r="F151" s="295"/>
      <c r="G151" s="321"/>
      <c r="H151" s="138"/>
      <c r="I151" s="123" t="s">
        <v>175</v>
      </c>
      <c r="J151" s="122" t="s">
        <v>174</v>
      </c>
      <c r="K151" s="124">
        <v>5743</v>
      </c>
      <c r="L151" s="122" t="s">
        <v>189</v>
      </c>
      <c r="M151" s="124">
        <v>6700</v>
      </c>
      <c r="N151" s="122" t="s">
        <v>195</v>
      </c>
      <c r="O151" s="124">
        <v>9859</v>
      </c>
      <c r="P151" s="122" t="s">
        <v>248</v>
      </c>
      <c r="Q151" s="124">
        <v>13975</v>
      </c>
      <c r="R151" s="122" t="s">
        <v>246</v>
      </c>
      <c r="S151" s="124">
        <v>18283</v>
      </c>
      <c r="V151" s="131"/>
    </row>
    <row r="152" spans="1:23" ht="31.5" hidden="1" customHeight="1">
      <c r="A152" s="313"/>
      <c r="B152" s="290"/>
      <c r="C152" s="126" t="s">
        <v>202</v>
      </c>
      <c r="D152" s="104">
        <f>IF($P$1="да",$O$1,1)</f>
        <v>1</v>
      </c>
      <c r="E152" s="128" t="str">
        <f>IF(D152=0.66,$Q$1,"-")</f>
        <v>-</v>
      </c>
      <c r="F152" s="295"/>
      <c r="G152" s="321"/>
      <c r="H152" s="125"/>
      <c r="I152" s="333" t="s">
        <v>298</v>
      </c>
      <c r="J152" s="334"/>
      <c r="K152" s="334"/>
      <c r="L152" s="334"/>
      <c r="M152" s="334"/>
      <c r="N152" s="334"/>
      <c r="O152" s="334"/>
      <c r="P152" s="334"/>
      <c r="Q152" s="334"/>
    </row>
    <row r="153" spans="1:23" ht="23.25" hidden="1" customHeight="1">
      <c r="A153" s="313"/>
      <c r="B153" s="290"/>
      <c r="C153" s="114" t="s">
        <v>299</v>
      </c>
      <c r="D153" s="104">
        <v>1</v>
      </c>
      <c r="E153" s="104" t="s">
        <v>300</v>
      </c>
      <c r="F153" s="295"/>
      <c r="G153" s="321"/>
      <c r="H153" s="130"/>
    </row>
    <row r="154" spans="1:23" ht="30.75" hidden="1" customHeight="1">
      <c r="A154" s="313"/>
      <c r="B154" s="290"/>
      <c r="C154" s="126" t="s">
        <v>181</v>
      </c>
      <c r="D154" s="129">
        <f>$L$1</f>
        <v>1.1299999999999999</v>
      </c>
      <c r="E154" s="128" t="str">
        <f>$J$1</f>
        <v>Индекс изменения сметной стоимости на 1 кв. 2025г.</v>
      </c>
      <c r="F154" s="295"/>
      <c r="G154" s="321"/>
      <c r="H154" s="130"/>
    </row>
    <row r="155" spans="1:23" ht="24.75" customHeight="1" outlineLevel="1">
      <c r="A155" s="312">
        <f>IF(SUM(G155:G159)=0,"",MAX(A$13:A147)+1)</f>
        <v>1</v>
      </c>
      <c r="B155" s="289" t="s">
        <v>301</v>
      </c>
      <c r="C155" s="314" t="str">
        <f>$C$29</f>
        <v>НЗ</v>
      </c>
      <c r="D155" s="315"/>
      <c r="E155" s="316"/>
      <c r="F155" s="294" t="str">
        <f>CONCATENATE(D157," х ",D158," х  ",D159)</f>
        <v>14484 х 0,36 х  1,13</v>
      </c>
      <c r="G155" s="320">
        <f>IF(D158&lt;&gt;0,ROUND((D157*D158*D159),2),0)</f>
        <v>5892.09</v>
      </c>
      <c r="H155" s="137"/>
      <c r="I155" s="122"/>
      <c r="J155" s="123"/>
      <c r="K155" s="124"/>
    </row>
    <row r="156" spans="1:23" ht="19.5" customHeight="1" outlineLevel="1">
      <c r="A156" s="313"/>
      <c r="B156" s="290"/>
      <c r="C156" s="305" t="s">
        <v>302</v>
      </c>
      <c r="D156" s="306"/>
      <c r="E156" s="307"/>
      <c r="F156" s="295"/>
      <c r="G156" s="321"/>
      <c r="H156" s="138"/>
      <c r="I156" s="122"/>
      <c r="J156" s="123"/>
      <c r="K156" s="124"/>
    </row>
    <row r="157" spans="1:23" outlineLevel="1">
      <c r="A157" s="313"/>
      <c r="B157" s="290"/>
      <c r="C157" s="126" t="s">
        <v>188</v>
      </c>
      <c r="D157" s="127">
        <v>14484</v>
      </c>
      <c r="E157" s="128" t="s">
        <v>173</v>
      </c>
      <c r="F157" s="295"/>
      <c r="G157" s="321"/>
      <c r="H157" s="138"/>
      <c r="I157" s="122"/>
      <c r="J157" s="123"/>
      <c r="K157" s="124"/>
    </row>
    <row r="158" spans="1:23" outlineLevel="1">
      <c r="A158" s="313"/>
      <c r="B158" s="290"/>
      <c r="C158" s="126" t="s">
        <v>176</v>
      </c>
      <c r="D158" s="129">
        <v>0.36</v>
      </c>
      <c r="E158" s="128" t="s">
        <v>303</v>
      </c>
      <c r="F158" s="295"/>
      <c r="G158" s="321"/>
      <c r="H158" s="130"/>
    </row>
    <row r="159" spans="1:23" ht="31.5" outlineLevel="1">
      <c r="A159" s="323"/>
      <c r="B159" s="308"/>
      <c r="C159" s="126" t="s">
        <v>181</v>
      </c>
      <c r="D159" s="129">
        <f>$L$1</f>
        <v>1.1299999999999999</v>
      </c>
      <c r="E159" s="128" t="str">
        <f>$J$1</f>
        <v>Индекс изменения сметной стоимости на 1 кв. 2025г.</v>
      </c>
      <c r="F159" s="295"/>
      <c r="G159" s="322"/>
      <c r="H159" s="130"/>
      <c r="I159" s="168"/>
    </row>
    <row r="160" spans="1:23" ht="24.75" hidden="1" customHeight="1" outlineLevel="1">
      <c r="A160" s="312" t="str">
        <f>IF(SUM(G160:G166)=0,"",MAX(A$13:A154)+1)</f>
        <v/>
      </c>
      <c r="B160" s="289" t="s">
        <v>304</v>
      </c>
      <c r="C160" s="314" t="str">
        <f>$C$29</f>
        <v>НЗ</v>
      </c>
      <c r="D160" s="315"/>
      <c r="E160" s="316"/>
      <c r="F160" s="294" t="str">
        <f>CONCATENATE(D162," х ",D163," х ",D164," х ",D165," х ",D166)</f>
        <v>8256 х  х 1 х 1 х 1,13</v>
      </c>
      <c r="G160" s="320">
        <f>IF(D163&lt;&gt;0,ROUND((D162*D163*D164*D166*D165),2),0)</f>
        <v>0</v>
      </c>
      <c r="H160" s="137"/>
      <c r="I160" s="122" t="s">
        <v>167</v>
      </c>
      <c r="J160" s="123" t="s">
        <v>305</v>
      </c>
      <c r="K160" s="124">
        <v>8256</v>
      </c>
    </row>
    <row r="161" spans="1:23" ht="19.5" hidden="1" customHeight="1" outlineLevel="1">
      <c r="A161" s="313"/>
      <c r="B161" s="290"/>
      <c r="C161" s="305" t="s">
        <v>306</v>
      </c>
      <c r="D161" s="306"/>
      <c r="E161" s="307"/>
      <c r="F161" s="295"/>
      <c r="G161" s="321"/>
      <c r="H161" s="138"/>
      <c r="I161" s="122" t="s">
        <v>170</v>
      </c>
      <c r="J161" s="123" t="s">
        <v>307</v>
      </c>
      <c r="K161" s="124">
        <v>13428</v>
      </c>
    </row>
    <row r="162" spans="1:23" hidden="1" outlineLevel="1">
      <c r="A162" s="313"/>
      <c r="B162" s="290"/>
      <c r="C162" s="126" t="s">
        <v>188</v>
      </c>
      <c r="D162" s="127">
        <v>8256</v>
      </c>
      <c r="E162" s="128" t="s">
        <v>173</v>
      </c>
      <c r="F162" s="295"/>
      <c r="G162" s="321"/>
      <c r="H162" s="138"/>
      <c r="I162" s="122" t="s">
        <v>174</v>
      </c>
      <c r="J162" s="123" t="s">
        <v>308</v>
      </c>
      <c r="K162" s="124">
        <v>21883</v>
      </c>
    </row>
    <row r="163" spans="1:23" hidden="1" outlineLevel="1">
      <c r="A163" s="313"/>
      <c r="B163" s="290"/>
      <c r="C163" s="126" t="s">
        <v>176</v>
      </c>
      <c r="D163" s="129"/>
      <c r="E163" s="128" t="s">
        <v>303</v>
      </c>
      <c r="F163" s="295"/>
      <c r="G163" s="321"/>
      <c r="H163" s="130"/>
    </row>
    <row r="164" spans="1:23" hidden="1" outlineLevel="1">
      <c r="A164" s="313"/>
      <c r="B164" s="290"/>
      <c r="C164" s="126" t="s">
        <v>202</v>
      </c>
      <c r="D164" s="104">
        <f>IF($P$1="да",$O$1,1)</f>
        <v>1</v>
      </c>
      <c r="E164" s="128" t="str">
        <f>IF(D164=0.66,$Q$1,"-")</f>
        <v>-</v>
      </c>
      <c r="F164" s="295"/>
      <c r="G164" s="321"/>
      <c r="H164" s="130"/>
      <c r="I164" s="168" t="s">
        <v>309</v>
      </c>
    </row>
    <row r="165" spans="1:23" hidden="1" outlineLevel="1">
      <c r="A165" s="313"/>
      <c r="B165" s="290"/>
      <c r="C165" s="114" t="s">
        <v>310</v>
      </c>
      <c r="D165" s="104">
        <v>1</v>
      </c>
      <c r="E165" s="104" t="s">
        <v>311</v>
      </c>
      <c r="F165" s="295"/>
      <c r="G165" s="321"/>
      <c r="H165" s="130"/>
      <c r="I165" s="168"/>
    </row>
    <row r="166" spans="1:23" ht="31.5" hidden="1" outlineLevel="1">
      <c r="A166" s="323"/>
      <c r="B166" s="308"/>
      <c r="C166" s="126" t="s">
        <v>181</v>
      </c>
      <c r="D166" s="129">
        <f>$L$1</f>
        <v>1.1299999999999999</v>
      </c>
      <c r="E166" s="128" t="str">
        <f>$J$1</f>
        <v>Индекс изменения сметной стоимости на 1 кв. 2025г.</v>
      </c>
      <c r="F166" s="295"/>
      <c r="G166" s="322"/>
      <c r="H166" s="130"/>
      <c r="I166" s="168"/>
    </row>
    <row r="167" spans="1:23" ht="24" hidden="1" customHeight="1" outlineLevel="1">
      <c r="A167" s="312" t="str">
        <f>IF(SUM(G167:G173)=0,"",MAX(A$13:A166)+1)</f>
        <v/>
      </c>
      <c r="B167" s="289" t="s">
        <v>312</v>
      </c>
      <c r="C167" s="314" t="str">
        <f>$C$29</f>
        <v>НЗ</v>
      </c>
      <c r="D167" s="315"/>
      <c r="E167" s="316"/>
      <c r="F167" s="317" t="str">
        <f>CONCATENATE("(",D169," + ",D170,"х ",D171,")х ",D172," х ",D173)</f>
        <v>(2643 + 18х )х 1 х 1,13</v>
      </c>
      <c r="G167" s="320">
        <f>IF(D171&lt;&gt;0,ROUND(((D169+D170*D171)*D172*D173),2),0)</f>
        <v>0</v>
      </c>
      <c r="H167" s="121"/>
      <c r="I167" s="282" t="s">
        <v>313</v>
      </c>
      <c r="J167" s="283"/>
      <c r="K167" s="283"/>
      <c r="L167" s="284"/>
      <c r="M167" s="282" t="s">
        <v>314</v>
      </c>
      <c r="N167" s="283"/>
      <c r="O167" s="283"/>
      <c r="P167" s="282" t="s">
        <v>315</v>
      </c>
      <c r="Q167" s="283"/>
      <c r="R167" s="284"/>
      <c r="U167" s="332"/>
      <c r="V167" s="332"/>
      <c r="W167" s="332"/>
    </row>
    <row r="168" spans="1:23" ht="24.75" hidden="1" customHeight="1" outlineLevel="1">
      <c r="A168" s="313"/>
      <c r="B168" s="290"/>
      <c r="C168" s="305" t="s">
        <v>316</v>
      </c>
      <c r="D168" s="306"/>
      <c r="E168" s="307"/>
      <c r="F168" s="318"/>
      <c r="G168" s="321"/>
      <c r="H168" s="130"/>
      <c r="K168" s="169" t="s">
        <v>317</v>
      </c>
      <c r="L168" s="169" t="s">
        <v>318</v>
      </c>
      <c r="M168" s="150"/>
      <c r="N168" s="169" t="s">
        <v>317</v>
      </c>
      <c r="O168" s="169" t="s">
        <v>318</v>
      </c>
      <c r="P168" s="150"/>
      <c r="Q168" s="169" t="s">
        <v>317</v>
      </c>
      <c r="R168" s="169" t="s">
        <v>318</v>
      </c>
      <c r="U168" s="147"/>
      <c r="V168" s="147"/>
      <c r="W168" s="147"/>
    </row>
    <row r="169" spans="1:23" hidden="1" outlineLevel="1">
      <c r="A169" s="313"/>
      <c r="B169" s="290"/>
      <c r="C169" s="126" t="s">
        <v>317</v>
      </c>
      <c r="D169" s="127">
        <v>2643</v>
      </c>
      <c r="E169" s="128" t="s">
        <v>173</v>
      </c>
      <c r="F169" s="318"/>
      <c r="G169" s="321"/>
      <c r="H169" s="138"/>
      <c r="I169" s="123" t="s">
        <v>319</v>
      </c>
      <c r="J169" s="122" t="s">
        <v>167</v>
      </c>
      <c r="K169" s="170">
        <v>2643</v>
      </c>
      <c r="L169" s="106">
        <v>18</v>
      </c>
      <c r="M169" s="122" t="s">
        <v>189</v>
      </c>
      <c r="N169" s="170">
        <v>5516</v>
      </c>
      <c r="O169" s="106">
        <v>22</v>
      </c>
      <c r="P169" s="122" t="s">
        <v>245</v>
      </c>
      <c r="Q169" s="171">
        <v>8177</v>
      </c>
      <c r="R169" s="172">
        <v>24</v>
      </c>
      <c r="U169" s="130"/>
      <c r="V169" s="131"/>
      <c r="W169" s="132"/>
    </row>
    <row r="170" spans="1:23" hidden="1" outlineLevel="1">
      <c r="A170" s="313"/>
      <c r="B170" s="290"/>
      <c r="C170" s="126" t="s">
        <v>318</v>
      </c>
      <c r="D170" s="129">
        <v>18</v>
      </c>
      <c r="E170" s="128" t="s">
        <v>173</v>
      </c>
      <c r="F170" s="318"/>
      <c r="G170" s="321"/>
      <c r="H170" s="138"/>
      <c r="I170" s="123" t="s">
        <v>320</v>
      </c>
      <c r="J170" s="122" t="s">
        <v>170</v>
      </c>
      <c r="K170" s="170">
        <v>3916</v>
      </c>
      <c r="L170" s="106">
        <v>15</v>
      </c>
      <c r="M170" s="122" t="s">
        <v>192</v>
      </c>
      <c r="N170" s="170">
        <v>7523</v>
      </c>
      <c r="O170" s="106">
        <v>17</v>
      </c>
      <c r="P170" s="122" t="s">
        <v>248</v>
      </c>
      <c r="Q170" s="171">
        <v>10673</v>
      </c>
      <c r="R170" s="172">
        <v>18</v>
      </c>
      <c r="U170" s="130"/>
      <c r="V170" s="131"/>
      <c r="W170" s="132"/>
    </row>
    <row r="171" spans="1:23" hidden="1" outlineLevel="1">
      <c r="A171" s="313"/>
      <c r="B171" s="290"/>
      <c r="C171" s="126" t="s">
        <v>176</v>
      </c>
      <c r="E171" s="104" t="s">
        <v>321</v>
      </c>
      <c r="F171" s="318"/>
      <c r="G171" s="321"/>
      <c r="H171" s="138"/>
      <c r="I171" s="123" t="s">
        <v>322</v>
      </c>
      <c r="J171" s="122" t="s">
        <v>174</v>
      </c>
      <c r="K171" s="170">
        <v>5054</v>
      </c>
      <c r="L171" s="106">
        <v>13</v>
      </c>
      <c r="M171" s="122" t="s">
        <v>194</v>
      </c>
      <c r="N171" s="170">
        <v>8751</v>
      </c>
      <c r="O171" s="106">
        <v>15</v>
      </c>
      <c r="P171" s="122" t="s">
        <v>252</v>
      </c>
      <c r="Q171" s="171">
        <v>12546</v>
      </c>
      <c r="R171" s="172">
        <v>15</v>
      </c>
      <c r="U171" s="130"/>
      <c r="V171" s="131"/>
      <c r="W171" s="132"/>
    </row>
    <row r="172" spans="1:23" ht="30.75" hidden="1" customHeight="1" outlineLevel="1">
      <c r="A172" s="313"/>
      <c r="B172" s="290"/>
      <c r="C172" s="126" t="s">
        <v>202</v>
      </c>
      <c r="D172" s="104">
        <f>IF($P$1="да",$O$1,1)</f>
        <v>1</v>
      </c>
      <c r="E172" s="128" t="str">
        <f>IF(D172=0.66,$Q$1,"-")</f>
        <v>-</v>
      </c>
      <c r="F172" s="318"/>
      <c r="G172" s="321"/>
      <c r="H172" s="138"/>
      <c r="I172" s="150" t="s">
        <v>323</v>
      </c>
      <c r="J172" s="173" t="s">
        <v>185</v>
      </c>
      <c r="K172" s="174">
        <v>5947</v>
      </c>
      <c r="L172" s="106">
        <v>12</v>
      </c>
      <c r="M172" s="122" t="s">
        <v>195</v>
      </c>
      <c r="N172" s="174">
        <v>10289</v>
      </c>
      <c r="O172" s="106">
        <v>13</v>
      </c>
      <c r="P172" s="122" t="s">
        <v>243</v>
      </c>
      <c r="Q172" s="175">
        <v>14206</v>
      </c>
      <c r="R172" s="172">
        <v>13</v>
      </c>
    </row>
    <row r="173" spans="1:23" ht="36.75" hidden="1" customHeight="1" outlineLevel="1">
      <c r="A173" s="323"/>
      <c r="B173" s="308"/>
      <c r="C173" s="126" t="s">
        <v>181</v>
      </c>
      <c r="D173" s="129">
        <f>$L$1</f>
        <v>1.1299999999999999</v>
      </c>
      <c r="E173" s="128" t="str">
        <f>$J$1</f>
        <v>Индекс изменения сметной стоимости на 1 кв. 2025г.</v>
      </c>
      <c r="F173" s="319"/>
      <c r="G173" s="322"/>
      <c r="H173" s="176"/>
      <c r="I173" s="150" t="s">
        <v>324</v>
      </c>
      <c r="J173" s="122" t="s">
        <v>187</v>
      </c>
      <c r="K173" s="174">
        <v>7996</v>
      </c>
      <c r="L173" s="106">
        <v>10</v>
      </c>
      <c r="M173" s="122" t="s">
        <v>227</v>
      </c>
      <c r="N173" s="174">
        <v>13260</v>
      </c>
      <c r="O173" s="106">
        <v>10</v>
      </c>
      <c r="P173" s="122" t="s">
        <v>246</v>
      </c>
      <c r="Q173" s="175">
        <v>17177</v>
      </c>
      <c r="R173" s="172">
        <v>10</v>
      </c>
    </row>
    <row r="174" spans="1:23" ht="26.25" hidden="1" customHeight="1" outlineLevel="1">
      <c r="A174" s="312" t="str">
        <f>IF(SUM(G174:G180)=0,"",MAX(A$13:A173)+1)</f>
        <v/>
      </c>
      <c r="B174" s="289" t="s">
        <v>325</v>
      </c>
      <c r="C174" s="314" t="str">
        <f>$C$29</f>
        <v>НЗ</v>
      </c>
      <c r="D174" s="315"/>
      <c r="E174" s="316"/>
      <c r="F174" s="317" t="str">
        <f>CONCATENATE(,D178,"/1000*(",D176," + ",D177,"х 1000)х ",D179," х ",D180)</f>
        <v>/1000*(7996 + 10х 1000)х 1 х 1,13</v>
      </c>
      <c r="G174" s="320">
        <f>(D178/1000)*(D176+D177*1000)*D179*D180</f>
        <v>0</v>
      </c>
      <c r="H174" s="137"/>
      <c r="I174" s="325" t="s">
        <v>313</v>
      </c>
      <c r="J174" s="325"/>
      <c r="K174" s="325"/>
      <c r="L174" s="325"/>
      <c r="M174" s="282" t="s">
        <v>314</v>
      </c>
      <c r="N174" s="283"/>
      <c r="O174" s="284"/>
      <c r="P174" s="282" t="s">
        <v>315</v>
      </c>
      <c r="Q174" s="283"/>
      <c r="R174" s="284"/>
      <c r="U174" s="332"/>
      <c r="V174" s="332"/>
      <c r="W174" s="332"/>
    </row>
    <row r="175" spans="1:23" ht="24.75" hidden="1" customHeight="1" outlineLevel="1">
      <c r="A175" s="313"/>
      <c r="B175" s="290"/>
      <c r="C175" s="305" t="s">
        <v>326</v>
      </c>
      <c r="D175" s="306"/>
      <c r="E175" s="307"/>
      <c r="F175" s="318"/>
      <c r="G175" s="321"/>
      <c r="H175" s="138"/>
      <c r="I175" s="150" t="s">
        <v>324</v>
      </c>
      <c r="J175" s="177" t="s">
        <v>187</v>
      </c>
      <c r="K175" s="174">
        <v>7996</v>
      </c>
      <c r="L175" s="106">
        <v>10</v>
      </c>
      <c r="M175" s="122" t="s">
        <v>227</v>
      </c>
      <c r="N175" s="174">
        <v>13260</v>
      </c>
      <c r="O175" s="106">
        <v>10</v>
      </c>
      <c r="P175" s="122" t="s">
        <v>246</v>
      </c>
      <c r="Q175" s="106">
        <v>17177</v>
      </c>
      <c r="R175" s="172">
        <v>10</v>
      </c>
      <c r="U175" s="147"/>
      <c r="V175" s="147"/>
      <c r="W175" s="147"/>
    </row>
    <row r="176" spans="1:23" hidden="1" outlineLevel="1">
      <c r="A176" s="313"/>
      <c r="B176" s="290"/>
      <c r="C176" s="126" t="s">
        <v>317</v>
      </c>
      <c r="D176" s="127">
        <v>7996</v>
      </c>
      <c r="E176" s="128" t="s">
        <v>173</v>
      </c>
      <c r="F176" s="318"/>
      <c r="G176" s="328"/>
      <c r="H176" s="130"/>
      <c r="U176" s="130"/>
      <c r="V176" s="131"/>
      <c r="W176" s="132"/>
    </row>
    <row r="177" spans="1:23" hidden="1" outlineLevel="1">
      <c r="A177" s="313"/>
      <c r="B177" s="290"/>
      <c r="C177" s="126" t="s">
        <v>318</v>
      </c>
      <c r="D177" s="129">
        <v>10</v>
      </c>
      <c r="E177" s="128" t="s">
        <v>173</v>
      </c>
      <c r="F177" s="318"/>
      <c r="G177" s="328"/>
      <c r="H177" s="130"/>
      <c r="I177" s="130"/>
      <c r="J177" s="131"/>
      <c r="K177" s="178"/>
      <c r="M177" s="130"/>
      <c r="N177" s="131"/>
      <c r="O177" s="178"/>
      <c r="Q177" s="130"/>
      <c r="R177" s="131"/>
      <c r="S177" s="132"/>
      <c r="T177" s="179"/>
      <c r="U177" s="130"/>
      <c r="V177" s="131"/>
      <c r="W177" s="132"/>
    </row>
    <row r="178" spans="1:23" hidden="1" outlineLevel="1">
      <c r="A178" s="313"/>
      <c r="B178" s="290"/>
      <c r="C178" s="126" t="s">
        <v>176</v>
      </c>
      <c r="E178" s="104" t="s">
        <v>321</v>
      </c>
      <c r="F178" s="318"/>
      <c r="G178" s="328"/>
      <c r="H178" s="130"/>
      <c r="I178" s="130"/>
      <c r="J178" s="131"/>
      <c r="K178" s="178"/>
      <c r="M178" s="130"/>
      <c r="N178" s="131"/>
      <c r="O178" s="178"/>
      <c r="Q178" s="130"/>
      <c r="R178" s="131"/>
      <c r="S178" s="132"/>
      <c r="T178" s="179"/>
      <c r="U178" s="130"/>
      <c r="V178" s="131"/>
      <c r="W178" s="132"/>
    </row>
    <row r="179" spans="1:23" ht="30.75" hidden="1" customHeight="1" outlineLevel="1">
      <c r="A179" s="313"/>
      <c r="B179" s="290"/>
      <c r="C179" s="126" t="s">
        <v>202</v>
      </c>
      <c r="D179" s="104">
        <f>IF($P$1="да",$O$1,1)</f>
        <v>1</v>
      </c>
      <c r="E179" s="128" t="str">
        <f>IF(D179=0.66,$Q$1,"-")</f>
        <v>-</v>
      </c>
      <c r="F179" s="318"/>
      <c r="G179" s="328"/>
      <c r="H179" s="130"/>
      <c r="I179" s="180"/>
      <c r="K179" s="181"/>
      <c r="M179" s="130"/>
      <c r="O179" s="181"/>
      <c r="Q179" s="130"/>
      <c r="T179" s="179"/>
    </row>
    <row r="180" spans="1:23" ht="63" hidden="1" customHeight="1" outlineLevel="1">
      <c r="A180" s="323"/>
      <c r="B180" s="308"/>
      <c r="C180" s="126" t="s">
        <v>181</v>
      </c>
      <c r="D180" s="129">
        <f>$L$1</f>
        <v>1.1299999999999999</v>
      </c>
      <c r="E180" s="128" t="str">
        <f>$J$1</f>
        <v>Индекс изменения сметной стоимости на 1 кв. 2025г.</v>
      </c>
      <c r="F180" s="319"/>
      <c r="G180" s="322"/>
      <c r="H180" s="130"/>
    </row>
    <row r="181" spans="1:23" ht="25.5" hidden="1" customHeight="1" outlineLevel="1">
      <c r="A181" s="312" t="str">
        <f>IF(SUM(G181:G187)=0,"",MAX(A$13:A180)+1)</f>
        <v/>
      </c>
      <c r="B181" s="312" t="s">
        <v>327</v>
      </c>
      <c r="C181" s="314" t="str">
        <f>$C$29</f>
        <v>НЗ</v>
      </c>
      <c r="D181" s="315"/>
      <c r="E181" s="316"/>
      <c r="F181" s="294" t="str">
        <f>CONCATENATE(D183," х ",D184," х ",D185," х ",D186)</f>
        <v>17194 х  х 1 х 1,13</v>
      </c>
      <c r="G181" s="320">
        <f>IF(D184&lt;&gt;0,ROUND((D183*D184*D185*D186),2),0)</f>
        <v>0</v>
      </c>
      <c r="H181" s="137"/>
      <c r="I181" s="122" t="s">
        <v>167</v>
      </c>
      <c r="J181" s="123" t="s">
        <v>281</v>
      </c>
      <c r="K181" s="124">
        <v>17194</v>
      </c>
    </row>
    <row r="182" spans="1:23" ht="24.75" hidden="1" customHeight="1" outlineLevel="1">
      <c r="A182" s="313"/>
      <c r="B182" s="313"/>
      <c r="C182" s="305" t="s">
        <v>328</v>
      </c>
      <c r="D182" s="306"/>
      <c r="E182" s="307"/>
      <c r="F182" s="295"/>
      <c r="G182" s="321"/>
      <c r="H182" s="138"/>
      <c r="I182" s="122" t="s">
        <v>170</v>
      </c>
      <c r="J182" s="123" t="s">
        <v>329</v>
      </c>
      <c r="K182" s="124">
        <v>22637</v>
      </c>
    </row>
    <row r="183" spans="1:23" hidden="1" outlineLevel="1">
      <c r="A183" s="313"/>
      <c r="B183" s="313"/>
      <c r="C183" s="126" t="s">
        <v>188</v>
      </c>
      <c r="D183" s="127">
        <v>17194</v>
      </c>
      <c r="E183" s="128" t="s">
        <v>173</v>
      </c>
      <c r="F183" s="295"/>
      <c r="G183" s="321"/>
      <c r="H183" s="138"/>
      <c r="I183" s="122" t="s">
        <v>174</v>
      </c>
      <c r="J183" s="123" t="s">
        <v>330</v>
      </c>
      <c r="K183" s="124">
        <v>30240</v>
      </c>
    </row>
    <row r="184" spans="1:23" hidden="1" outlineLevel="1">
      <c r="A184" s="313"/>
      <c r="B184" s="313"/>
      <c r="C184" s="126" t="s">
        <v>176</v>
      </c>
      <c r="D184" s="129"/>
      <c r="E184" s="128" t="s">
        <v>331</v>
      </c>
      <c r="F184" s="295"/>
      <c r="G184" s="321"/>
      <c r="H184" s="130"/>
    </row>
    <row r="185" spans="1:23" hidden="1" outlineLevel="1">
      <c r="A185" s="313"/>
      <c r="B185" s="313"/>
      <c r="C185" s="126" t="s">
        <v>202</v>
      </c>
      <c r="D185" s="104">
        <f>IF($P$1="да",$O$1,1)</f>
        <v>1</v>
      </c>
      <c r="E185" s="128" t="str">
        <f>IF(D185=0.66,$Q$1,"-")</f>
        <v>-</v>
      </c>
      <c r="F185" s="295"/>
      <c r="G185" s="321"/>
      <c r="H185" s="130"/>
      <c r="I185" s="168"/>
    </row>
    <row r="186" spans="1:23" ht="31.5" hidden="1" outlineLevel="1">
      <c r="A186" s="313"/>
      <c r="B186" s="313"/>
      <c r="C186" s="126" t="s">
        <v>181</v>
      </c>
      <c r="D186" s="129">
        <f>$L$1</f>
        <v>1.1299999999999999</v>
      </c>
      <c r="E186" s="128" t="str">
        <f>$J$1</f>
        <v>Индекс изменения сметной стоимости на 1 кв. 2025г.</v>
      </c>
      <c r="F186" s="295"/>
      <c r="G186" s="321"/>
      <c r="H186" s="130"/>
      <c r="I186" s="168"/>
    </row>
    <row r="187" spans="1:23" hidden="1" outlineLevel="1">
      <c r="A187" s="323"/>
      <c r="B187" s="323"/>
      <c r="C187" s="126"/>
      <c r="D187" s="129"/>
      <c r="E187" s="128"/>
      <c r="F187" s="296"/>
      <c r="G187" s="322"/>
      <c r="H187" s="130"/>
      <c r="I187" s="168"/>
    </row>
    <row r="188" spans="1:23" ht="15.75" customHeight="1" outlineLevel="1">
      <c r="A188" s="312">
        <f>IF(SUM(G188)=0,"",MAX(A$13:A187)+1)</f>
        <v>2</v>
      </c>
      <c r="B188" s="289" t="s">
        <v>332</v>
      </c>
      <c r="C188" s="314" t="str">
        <f>$C$29</f>
        <v>НЗ</v>
      </c>
      <c r="D188" s="315"/>
      <c r="E188" s="316"/>
      <c r="F188" s="294" t="str">
        <f>CONCATENATE(D190," х ",D191,"%х",D192)</f>
        <v>5214,24 х 40%х1,13</v>
      </c>
      <c r="G188" s="320">
        <f>ROUND((D190*D191*D192/100),2)</f>
        <v>2356.84</v>
      </c>
      <c r="H188" s="125"/>
      <c r="I188" s="328" t="s">
        <v>333</v>
      </c>
      <c r="J188" s="331"/>
      <c r="K188" s="331"/>
      <c r="L188" s="331"/>
      <c r="M188" s="331"/>
    </row>
    <row r="189" spans="1:23" ht="15.75" customHeight="1" outlineLevel="1">
      <c r="A189" s="313"/>
      <c r="B189" s="290"/>
      <c r="C189" s="305" t="s">
        <v>334</v>
      </c>
      <c r="D189" s="306"/>
      <c r="E189" s="307"/>
      <c r="F189" s="295"/>
      <c r="G189" s="321"/>
      <c r="H189" s="130"/>
      <c r="I189" s="130"/>
      <c r="J189" s="130"/>
      <c r="K189" s="130"/>
      <c r="L189" s="130"/>
      <c r="M189" s="130"/>
    </row>
    <row r="190" spans="1:23" ht="15.75" customHeight="1" outlineLevel="1">
      <c r="A190" s="313"/>
      <c r="B190" s="290"/>
      <c r="C190" s="126" t="s">
        <v>335</v>
      </c>
      <c r="D190" s="182">
        <f>SUM(G13:G187)/L1</f>
        <v>5214.24</v>
      </c>
      <c r="E190" s="128" t="s">
        <v>336</v>
      </c>
      <c r="F190" s="295"/>
      <c r="G190" s="321"/>
      <c r="H190" s="130"/>
      <c r="I190" s="130"/>
    </row>
    <row r="191" spans="1:23" ht="15.75" customHeight="1" outlineLevel="1">
      <c r="A191" s="313"/>
      <c r="B191" s="290"/>
      <c r="C191" s="126" t="s">
        <v>337</v>
      </c>
      <c r="D191" s="182">
        <v>40</v>
      </c>
      <c r="E191" s="128" t="s">
        <v>15</v>
      </c>
      <c r="F191" s="295"/>
      <c r="G191" s="321"/>
      <c r="H191" s="130"/>
      <c r="I191" s="130"/>
    </row>
    <row r="192" spans="1:23" ht="31.5" outlineLevel="1">
      <c r="A192" s="313"/>
      <c r="B192" s="290"/>
      <c r="C192" s="126" t="s">
        <v>181</v>
      </c>
      <c r="D192" s="129">
        <f>$L$1</f>
        <v>1.1299999999999999</v>
      </c>
      <c r="E192" s="128" t="str">
        <f>$J$1</f>
        <v>Индекс изменения сметной стоимости на 1 кв. 2025г.</v>
      </c>
      <c r="F192" s="295"/>
      <c r="G192" s="321"/>
      <c r="H192" s="130"/>
      <c r="I192" s="130"/>
    </row>
    <row r="193" spans="1:14" outlineLevel="1">
      <c r="A193" s="323"/>
      <c r="B193" s="308"/>
      <c r="C193" s="183"/>
      <c r="D193" s="183"/>
      <c r="E193" s="183"/>
      <c r="F193" s="296"/>
      <c r="G193" s="322"/>
      <c r="H193" s="130"/>
      <c r="I193" s="130"/>
    </row>
    <row r="194" spans="1:14" hidden="1" outlineLevel="1">
      <c r="A194" s="312" t="str">
        <f>IF(SUM(G194)=0,"",MAX(A$13:A193)+1)</f>
        <v/>
      </c>
      <c r="B194" s="289" t="s">
        <v>338</v>
      </c>
      <c r="C194" s="314" t="s">
        <v>184</v>
      </c>
      <c r="D194" s="315"/>
      <c r="E194" s="316"/>
      <c r="F194" s="294" t="str">
        <f>CONCATENATE("(",D196," + ",D197,")х",D198,"%х",D199)</f>
        <v>(5214,24 + 2356,84)х%х1,13</v>
      </c>
      <c r="G194" s="320">
        <f>ROUND(((D196+D197)*D198/100*D199),2)</f>
        <v>0</v>
      </c>
      <c r="H194" s="130"/>
      <c r="I194" s="130"/>
    </row>
    <row r="195" spans="1:14" hidden="1" outlineLevel="1">
      <c r="A195" s="313"/>
      <c r="B195" s="290"/>
      <c r="C195" s="184" t="s">
        <v>339</v>
      </c>
      <c r="D195" s="185"/>
      <c r="E195" s="186"/>
      <c r="F195" s="295"/>
      <c r="G195" s="321"/>
      <c r="H195" s="130"/>
      <c r="I195" s="130"/>
    </row>
    <row r="196" spans="1:14" s="163" customFormat="1" hidden="1" outlineLevel="1">
      <c r="A196" s="313"/>
      <c r="B196" s="290"/>
      <c r="C196" s="126" t="s">
        <v>335</v>
      </c>
      <c r="D196" s="182">
        <f>IF($P$1="да",((G13+G21+G29+G37+G45+G53+G61+G69+G77+G85+G92+G100+G108+G134+G141+G148+G160+G167+G174+G181)/$O$1+G116/O2+G125/O3)/D199,SUM(G18:G187)/D199)</f>
        <v>5214.24</v>
      </c>
      <c r="E196" s="128" t="s">
        <v>336</v>
      </c>
      <c r="F196" s="295"/>
      <c r="G196" s="321"/>
      <c r="H196" s="130"/>
      <c r="I196" s="130"/>
    </row>
    <row r="197" spans="1:14" hidden="1" outlineLevel="1">
      <c r="A197" s="313"/>
      <c r="B197" s="290"/>
      <c r="C197" s="126" t="s">
        <v>340</v>
      </c>
      <c r="D197" s="129">
        <f>G188</f>
        <v>2356.84</v>
      </c>
      <c r="E197" s="128" t="s">
        <v>173</v>
      </c>
      <c r="F197" s="295"/>
      <c r="G197" s="321"/>
      <c r="H197" s="130"/>
      <c r="I197" s="130"/>
    </row>
    <row r="198" spans="1:14" ht="27.75" hidden="1" customHeight="1" outlineLevel="1">
      <c r="A198" s="313"/>
      <c r="B198" s="290"/>
      <c r="C198" s="126" t="s">
        <v>341</v>
      </c>
      <c r="D198" s="187"/>
      <c r="E198" s="128" t="s">
        <v>15</v>
      </c>
      <c r="F198" s="295"/>
      <c r="G198" s="321"/>
      <c r="H198" s="130"/>
      <c r="I198" s="130"/>
      <c r="J198" s="133"/>
    </row>
    <row r="199" spans="1:14" ht="42.75" hidden="1" customHeight="1" outlineLevel="1">
      <c r="A199" s="323"/>
      <c r="B199" s="308"/>
      <c r="C199" s="126" t="s">
        <v>181</v>
      </c>
      <c r="D199" s="129">
        <f>$L$1</f>
        <v>1.1299999999999999</v>
      </c>
      <c r="E199" s="128" t="str">
        <f>$J$1</f>
        <v>Индекс изменения сметной стоимости на 1 кв. 2025г.</v>
      </c>
      <c r="F199" s="296"/>
      <c r="G199" s="322"/>
      <c r="H199" s="130"/>
      <c r="I199" s="130"/>
    </row>
    <row r="200" spans="1:14" hidden="1" outlineLevel="1">
      <c r="A200" s="312" t="str">
        <f>IF(SUM(G200)=0,"",MAX(A$13:A199)+1)</f>
        <v/>
      </c>
      <c r="B200" s="289" t="s">
        <v>342</v>
      </c>
      <c r="C200" s="314" t="s">
        <v>184</v>
      </c>
      <c r="D200" s="315"/>
      <c r="E200" s="316"/>
      <c r="F200" s="294" t="str">
        <f>CONCATENATE("(",D202," + ",D203,")х",D204,"%х",D205)</f>
        <v>(5214,24 + 2356,84)х%х1,13</v>
      </c>
      <c r="G200" s="320">
        <f>ROUND(((D202+D203)*D204/100*D205),2)</f>
        <v>0</v>
      </c>
      <c r="H200" s="137"/>
      <c r="I200" s="188" t="s">
        <v>343</v>
      </c>
      <c r="J200" s="189">
        <v>0.6</v>
      </c>
    </row>
    <row r="201" spans="1:14" ht="31.5" hidden="1" customHeight="1" outlineLevel="1">
      <c r="A201" s="313"/>
      <c r="B201" s="290"/>
      <c r="C201" s="305" t="s">
        <v>344</v>
      </c>
      <c r="D201" s="306"/>
      <c r="E201" s="307"/>
      <c r="F201" s="295"/>
      <c r="G201" s="321"/>
      <c r="H201" s="138"/>
      <c r="I201" s="188" t="s">
        <v>345</v>
      </c>
      <c r="J201" s="189">
        <v>0.25</v>
      </c>
    </row>
    <row r="202" spans="1:14" s="163" customFormat="1" hidden="1" outlineLevel="1">
      <c r="A202" s="313"/>
      <c r="B202" s="290"/>
      <c r="C202" s="126" t="s">
        <v>335</v>
      </c>
      <c r="D202" s="182">
        <f>D190</f>
        <v>5214.24</v>
      </c>
      <c r="E202" s="128" t="s">
        <v>336</v>
      </c>
      <c r="F202" s="295"/>
      <c r="G202" s="321"/>
      <c r="H202" s="130"/>
    </row>
    <row r="203" spans="1:14" hidden="1" outlineLevel="1">
      <c r="A203" s="313"/>
      <c r="B203" s="290"/>
      <c r="C203" s="126" t="s">
        <v>340</v>
      </c>
      <c r="D203" s="129">
        <f>G188</f>
        <v>2356.84</v>
      </c>
      <c r="E203" s="128" t="s">
        <v>173</v>
      </c>
      <c r="F203" s="295"/>
      <c r="G203" s="321"/>
      <c r="H203" s="130"/>
      <c r="I203" s="130"/>
    </row>
    <row r="204" spans="1:14" ht="27.75" hidden="1" customHeight="1" outlineLevel="1">
      <c r="A204" s="313"/>
      <c r="B204" s="290"/>
      <c r="C204" s="126" t="s">
        <v>346</v>
      </c>
      <c r="D204" s="190"/>
      <c r="E204" s="128" t="s">
        <v>15</v>
      </c>
      <c r="F204" s="295"/>
      <c r="G204" s="321"/>
      <c r="H204" s="130"/>
      <c r="I204" s="130"/>
      <c r="J204" s="133"/>
    </row>
    <row r="205" spans="1:14" ht="31.5" hidden="1" outlineLevel="1">
      <c r="A205" s="323"/>
      <c r="B205" s="308"/>
      <c r="C205" s="126" t="s">
        <v>181</v>
      </c>
      <c r="D205" s="129">
        <f>$L$1</f>
        <v>1.1299999999999999</v>
      </c>
      <c r="E205" s="128" t="str">
        <f>$J$1</f>
        <v>Индекс изменения сметной стоимости на 1 кв. 2025г.</v>
      </c>
      <c r="F205" s="296"/>
      <c r="G205" s="322"/>
      <c r="H205" s="130"/>
      <c r="I205" s="130"/>
    </row>
    <row r="206" spans="1:14" ht="31.5" customHeight="1">
      <c r="A206" s="312">
        <f>IF(SUM(G206)=0,"",MAX(A$13:A205)+1)</f>
        <v>3</v>
      </c>
      <c r="B206" s="289" t="s">
        <v>347</v>
      </c>
      <c r="C206" s="314" t="s">
        <v>184</v>
      </c>
      <c r="D206" s="315"/>
      <c r="E206" s="316"/>
      <c r="F206" s="294" t="str">
        <f>CONCATENATE(D210," х ",D213,"%х",D214)</f>
        <v>5214,24 х 13,2%х1,13</v>
      </c>
      <c r="G206" s="320">
        <f>D210*D213*D214/100</f>
        <v>777.76</v>
      </c>
      <c r="H206" s="125"/>
      <c r="I206" s="303" t="s">
        <v>348</v>
      </c>
      <c r="J206" s="304"/>
      <c r="K206" s="304"/>
      <c r="L206" s="304"/>
      <c r="N206" s="191"/>
    </row>
    <row r="207" spans="1:14" ht="31.5" customHeight="1">
      <c r="A207" s="313"/>
      <c r="B207" s="290"/>
      <c r="C207" s="305" t="str">
        <f>VLOOKUP(I206,'[111]накрутки новая геодезия'!$A$2:$D$33,3,FALSE)</f>
        <v>Таблица 3 пункт 2</v>
      </c>
      <c r="D207" s="306"/>
      <c r="E207" s="307"/>
      <c r="F207" s="295"/>
      <c r="G207" s="321"/>
      <c r="H207" s="125"/>
      <c r="I207" s="303" t="s">
        <v>349</v>
      </c>
      <c r="J207" s="304"/>
      <c r="K207" s="304"/>
      <c r="L207" s="304"/>
      <c r="N207" s="191"/>
    </row>
    <row r="208" spans="1:14" ht="24.75" customHeight="1">
      <c r="A208" s="313"/>
      <c r="B208" s="290"/>
      <c r="C208" s="126" t="s">
        <v>350</v>
      </c>
      <c r="D208" s="114">
        <f>VLOOKUP(I206,'[111]накрутки новая геодезия'!$A$2:$D$33,4,FALSE)</f>
        <v>250000</v>
      </c>
      <c r="E208" s="192" t="s">
        <v>336</v>
      </c>
      <c r="F208" s="295"/>
      <c r="G208" s="321"/>
      <c r="H208" s="125"/>
      <c r="I208" s="193"/>
      <c r="J208" s="194"/>
      <c r="K208" s="194"/>
      <c r="L208" s="194"/>
      <c r="N208" s="195"/>
    </row>
    <row r="209" spans="1:14" ht="19.5" customHeight="1">
      <c r="A209" s="313"/>
      <c r="B209" s="290"/>
      <c r="C209" s="126" t="s">
        <v>351</v>
      </c>
      <c r="D209" s="196">
        <v>0</v>
      </c>
      <c r="E209" s="192" t="s">
        <v>336</v>
      </c>
      <c r="F209" s="295"/>
      <c r="G209" s="321"/>
      <c r="H209" s="125"/>
      <c r="I209" s="193"/>
      <c r="J209" s="194"/>
      <c r="K209" s="194"/>
      <c r="L209" s="194"/>
      <c r="N209" s="195"/>
    </row>
    <row r="210" spans="1:14" ht="18.75">
      <c r="A210" s="313"/>
      <c r="B210" s="290"/>
      <c r="C210" s="126" t="s">
        <v>352</v>
      </c>
      <c r="D210" s="182">
        <f>D202</f>
        <v>5214.24</v>
      </c>
      <c r="E210" s="128" t="s">
        <v>336</v>
      </c>
      <c r="F210" s="295"/>
      <c r="G210" s="321"/>
      <c r="H210" s="125"/>
      <c r="I210" s="303"/>
      <c r="J210" s="304"/>
      <c r="K210" s="304"/>
      <c r="L210" s="304"/>
      <c r="N210" s="195"/>
    </row>
    <row r="211" spans="1:14" ht="18.75">
      <c r="A211" s="313"/>
      <c r="B211" s="290"/>
      <c r="C211" s="126" t="s">
        <v>353</v>
      </c>
      <c r="D211" s="182">
        <v>13.2</v>
      </c>
      <c r="E211" s="128" t="s">
        <v>15</v>
      </c>
      <c r="F211" s="295"/>
      <c r="G211" s="321"/>
      <c r="H211" s="130"/>
      <c r="I211" s="194"/>
      <c r="J211" s="194"/>
      <c r="K211" s="194"/>
      <c r="L211" s="194"/>
      <c r="N211" s="195"/>
    </row>
    <row r="212" spans="1:14" ht="18.75">
      <c r="A212" s="313"/>
      <c r="B212" s="290"/>
      <c r="C212" s="126" t="s">
        <v>354</v>
      </c>
      <c r="D212" s="182">
        <f>VLOOKUP(I207,'[111]накрутки новая геодезия'!$A$2:$C$33,2,FALSE)</f>
        <v>0</v>
      </c>
      <c r="E212" s="128" t="s">
        <v>15</v>
      </c>
      <c r="F212" s="295"/>
      <c r="G212" s="321"/>
      <c r="H212" s="130"/>
      <c r="I212" s="194"/>
      <c r="J212" s="194"/>
      <c r="K212" s="194"/>
      <c r="L212" s="194"/>
      <c r="N212" s="195"/>
    </row>
    <row r="213" spans="1:14">
      <c r="A213" s="313"/>
      <c r="B213" s="290"/>
      <c r="C213" s="126" t="s">
        <v>355</v>
      </c>
      <c r="D213" s="197">
        <v>13.2</v>
      </c>
      <c r="E213" s="128" t="s">
        <v>15</v>
      </c>
      <c r="F213" s="295"/>
      <c r="G213" s="321"/>
      <c r="H213" s="130"/>
      <c r="I213" s="130"/>
    </row>
    <row r="214" spans="1:14" ht="31.5">
      <c r="A214" s="323"/>
      <c r="B214" s="308"/>
      <c r="C214" s="126" t="s">
        <v>181</v>
      </c>
      <c r="D214" s="129">
        <f>$L$1</f>
        <v>1.1299999999999999</v>
      </c>
      <c r="E214" s="128" t="str">
        <f>$J$1</f>
        <v>Индекс изменения сметной стоимости на 1 кв. 2025г.</v>
      </c>
      <c r="F214" s="296"/>
      <c r="G214" s="322"/>
      <c r="H214" s="130"/>
      <c r="I214" s="130"/>
      <c r="J214" s="133"/>
    </row>
    <row r="215" spans="1:14" ht="31.5" hidden="1" customHeight="1" outlineLevel="1">
      <c r="A215" s="312" t="str">
        <f>IF(SUM(G215)=0,"",MAX(A$13:A214)+1)</f>
        <v/>
      </c>
      <c r="B215" s="289" t="s">
        <v>347</v>
      </c>
      <c r="C215" s="314" t="s">
        <v>184</v>
      </c>
      <c r="D215" s="315"/>
      <c r="E215" s="316"/>
      <c r="F215" s="294" t="e">
        <f>CONCATENATE(D219," х ",D222,"%х",D223)</f>
        <v>#DIV/0!</v>
      </c>
      <c r="G215" s="320"/>
      <c r="H215" s="125"/>
      <c r="I215" s="303" t="s">
        <v>349</v>
      </c>
      <c r="J215" s="304"/>
      <c r="K215" s="304"/>
      <c r="L215" s="304"/>
      <c r="N215" s="191"/>
    </row>
    <row r="216" spans="1:14" ht="31.5" hidden="1" customHeight="1" outlineLevel="1">
      <c r="A216" s="313"/>
      <c r="B216" s="290"/>
      <c r="C216" s="305" t="str">
        <f>VLOOKUP(I215,'[111]накрутки новая геодезия'!$L$2:$O$33,3,FALSE)</f>
        <v>Таблица 3.1</v>
      </c>
      <c r="D216" s="306"/>
      <c r="E216" s="307"/>
      <c r="F216" s="295"/>
      <c r="G216" s="321"/>
      <c r="H216" s="125"/>
      <c r="I216" s="303" t="s">
        <v>349</v>
      </c>
      <c r="J216" s="304"/>
      <c r="K216" s="304"/>
      <c r="L216" s="304"/>
      <c r="N216" s="191"/>
    </row>
    <row r="217" spans="1:14" ht="24.75" hidden="1" customHeight="1" outlineLevel="1">
      <c r="A217" s="313"/>
      <c r="B217" s="290"/>
      <c r="C217" s="126" t="s">
        <v>350</v>
      </c>
      <c r="D217" s="114">
        <f>VLOOKUP(I215,'[111]накрутки новая геодезия'!$L$2:$O$33,4,FALSE)</f>
        <v>0</v>
      </c>
      <c r="E217" s="192" t="s">
        <v>336</v>
      </c>
      <c r="F217" s="295"/>
      <c r="G217" s="321"/>
      <c r="H217" s="125"/>
      <c r="I217" s="193"/>
      <c r="J217" s="194"/>
      <c r="K217" s="194"/>
      <c r="L217" s="194"/>
      <c r="N217" s="195"/>
    </row>
    <row r="218" spans="1:14" ht="19.5" hidden="1" customHeight="1" outlineLevel="1">
      <c r="A218" s="313"/>
      <c r="B218" s="290"/>
      <c r="C218" s="126" t="s">
        <v>351</v>
      </c>
      <c r="D218" s="196">
        <f>VLOOKUP(I216,'[111]накрутки новая геодезия'!$L$2:$O$33,4,FALSE)</f>
        <v>0</v>
      </c>
      <c r="E218" s="192" t="s">
        <v>336</v>
      </c>
      <c r="F218" s="295"/>
      <c r="G218" s="321"/>
      <c r="H218" s="125"/>
      <c r="I218" s="193"/>
      <c r="J218" s="194"/>
      <c r="K218" s="194"/>
      <c r="L218" s="194"/>
      <c r="N218" s="195"/>
    </row>
    <row r="219" spans="1:14" ht="18.75" hidden="1" outlineLevel="1">
      <c r="A219" s="313"/>
      <c r="B219" s="290"/>
      <c r="C219" s="126" t="s">
        <v>352</v>
      </c>
      <c r="D219" s="182">
        <f>D210</f>
        <v>5214.24</v>
      </c>
      <c r="E219" s="128" t="s">
        <v>336</v>
      </c>
      <c r="F219" s="295"/>
      <c r="G219" s="321"/>
      <c r="H219" s="125"/>
      <c r="I219" s="303"/>
      <c r="J219" s="304"/>
      <c r="K219" s="304"/>
      <c r="L219" s="304"/>
      <c r="N219" s="195"/>
    </row>
    <row r="220" spans="1:14" ht="18.75" hidden="1" outlineLevel="1">
      <c r="A220" s="313"/>
      <c r="B220" s="290"/>
      <c r="C220" s="126" t="s">
        <v>353</v>
      </c>
      <c r="D220" s="182">
        <f>VLOOKUP(I215,'[111]накрутки новая геодезия'!$L$2:$N$33,2,FALSE)</f>
        <v>0</v>
      </c>
      <c r="E220" s="128" t="s">
        <v>15</v>
      </c>
      <c r="F220" s="295"/>
      <c r="G220" s="321"/>
      <c r="H220" s="130"/>
      <c r="I220" s="194"/>
      <c r="J220" s="194"/>
      <c r="K220" s="194"/>
      <c r="L220" s="194"/>
      <c r="N220" s="195"/>
    </row>
    <row r="221" spans="1:14" ht="18.75" hidden="1" outlineLevel="1">
      <c r="A221" s="313"/>
      <c r="B221" s="290"/>
      <c r="C221" s="126" t="s">
        <v>354</v>
      </c>
      <c r="D221" s="182">
        <f>VLOOKUP(I216,'[111]накрутки новая геодезия'!$L$2:$N$33,2,FALSE)</f>
        <v>0</v>
      </c>
      <c r="E221" s="128" t="s">
        <v>15</v>
      </c>
      <c r="F221" s="295"/>
      <c r="G221" s="321"/>
      <c r="H221" s="130"/>
      <c r="I221" s="194"/>
      <c r="J221" s="194"/>
      <c r="K221" s="194"/>
      <c r="L221" s="194"/>
      <c r="N221" s="195"/>
    </row>
    <row r="222" spans="1:14" hidden="1" outlineLevel="1">
      <c r="A222" s="313"/>
      <c r="B222" s="290"/>
      <c r="C222" s="126" t="s">
        <v>355</v>
      </c>
      <c r="D222" s="197" t="e">
        <f>ROUND(((((D219-D217)/(D218-D217))*(D221-D220))+D220),4)</f>
        <v>#DIV/0!</v>
      </c>
      <c r="E222" s="128" t="s">
        <v>15</v>
      </c>
      <c r="F222" s="295"/>
      <c r="G222" s="321"/>
      <c r="H222" s="130"/>
      <c r="I222" s="130"/>
    </row>
    <row r="223" spans="1:14" ht="31.5" hidden="1" outlineLevel="1">
      <c r="A223" s="323"/>
      <c r="B223" s="308"/>
      <c r="C223" s="126" t="s">
        <v>181</v>
      </c>
      <c r="D223" s="129">
        <f>$L$1</f>
        <v>1.1299999999999999</v>
      </c>
      <c r="E223" s="128" t="str">
        <f>$J$1</f>
        <v>Индекс изменения сметной стоимости на 1 кв. 2025г.</v>
      </c>
      <c r="F223" s="296"/>
      <c r="G223" s="322"/>
      <c r="H223" s="130"/>
      <c r="I223" s="130"/>
      <c r="J223" s="133"/>
    </row>
    <row r="224" spans="1:14" ht="25.5" customHeight="1" collapsed="1">
      <c r="A224" s="312">
        <f>IF(SUM(G224)=0,"",MAX(A$13:A223)+1)</f>
        <v>4</v>
      </c>
      <c r="B224" s="289" t="s">
        <v>356</v>
      </c>
      <c r="C224" s="314" t="s">
        <v>184</v>
      </c>
      <c r="D224" s="315"/>
      <c r="E224" s="316"/>
      <c r="F224" s="294" t="str">
        <f>CONCATENATE(D228," х ",D231,"%х",D232," х ",D233,"")</f>
        <v xml:space="preserve">5214,24 х 30,7%х1,13 х </v>
      </c>
      <c r="G224" s="320">
        <f>ROUND((D228*D232*D231/100*IF(D233&lt;&gt;0,D233,1)),2)</f>
        <v>1808.87</v>
      </c>
      <c r="H224" s="125"/>
      <c r="I224" s="329" t="s">
        <v>348</v>
      </c>
      <c r="J224" s="330"/>
      <c r="K224" s="330"/>
      <c r="L224" s="330"/>
      <c r="N224" s="191"/>
    </row>
    <row r="225" spans="1:14" ht="25.5" customHeight="1">
      <c r="A225" s="313"/>
      <c r="B225" s="290"/>
      <c r="C225" s="305" t="str">
        <f>VLOOKUP(I224,'[111]накрутки новая геодезия'!$G$2:$J$33,3,FALSE)</f>
        <v>Таблица 4 пункт 2</v>
      </c>
      <c r="D225" s="306"/>
      <c r="E225" s="307"/>
      <c r="F225" s="295"/>
      <c r="G225" s="321"/>
      <c r="H225" s="125"/>
      <c r="I225" s="329" t="s">
        <v>348</v>
      </c>
      <c r="J225" s="330"/>
      <c r="K225" s="330"/>
      <c r="L225" s="330"/>
      <c r="N225" s="191"/>
    </row>
    <row r="226" spans="1:14" ht="31.5" customHeight="1">
      <c r="A226" s="313"/>
      <c r="B226" s="290"/>
      <c r="C226" s="126" t="s">
        <v>350</v>
      </c>
      <c r="D226" s="185">
        <f>VLOOKUP(I224,'[111]накрутки новая геодезия'!$G$2:$J$33,4,FALSE)</f>
        <v>250000</v>
      </c>
      <c r="E226" s="128" t="s">
        <v>336</v>
      </c>
      <c r="F226" s="295"/>
      <c r="G226" s="321"/>
      <c r="H226" s="130"/>
      <c r="I226" s="198"/>
      <c r="J226" s="198"/>
      <c r="K226" s="198"/>
      <c r="L226" s="198"/>
      <c r="N226" s="195"/>
    </row>
    <row r="227" spans="1:14" ht="31.5" customHeight="1">
      <c r="A227" s="313"/>
      <c r="B227" s="290"/>
      <c r="C227" s="126" t="s">
        <v>351</v>
      </c>
      <c r="D227" s="185"/>
      <c r="E227" s="128" t="s">
        <v>336</v>
      </c>
      <c r="F227" s="295"/>
      <c r="G227" s="321"/>
      <c r="H227" s="125"/>
      <c r="I227" s="199"/>
      <c r="J227" s="198"/>
      <c r="K227" s="198"/>
      <c r="L227" s="198"/>
      <c r="N227" s="195"/>
    </row>
    <row r="228" spans="1:14" ht="18.75">
      <c r="A228" s="313"/>
      <c r="B228" s="290"/>
      <c r="C228" s="126" t="s">
        <v>352</v>
      </c>
      <c r="D228" s="182">
        <f>D210</f>
        <v>5214.24</v>
      </c>
      <c r="E228" s="128" t="s">
        <v>336</v>
      </c>
      <c r="F228" s="295"/>
      <c r="G228" s="321"/>
      <c r="H228" s="130"/>
    </row>
    <row r="229" spans="1:14" ht="18.75">
      <c r="A229" s="313"/>
      <c r="B229" s="290"/>
      <c r="C229" s="126" t="s">
        <v>357</v>
      </c>
      <c r="D229" s="182">
        <v>30.7</v>
      </c>
      <c r="E229" s="200" t="s">
        <v>15</v>
      </c>
      <c r="F229" s="295"/>
      <c r="G229" s="321"/>
      <c r="H229" s="130"/>
    </row>
    <row r="230" spans="1:14" ht="18.75">
      <c r="A230" s="313"/>
      <c r="B230" s="290"/>
      <c r="C230" s="126" t="s">
        <v>358</v>
      </c>
      <c r="D230" s="182"/>
      <c r="E230" s="200" t="s">
        <v>15</v>
      </c>
      <c r="F230" s="295"/>
      <c r="G230" s="321"/>
      <c r="H230" s="130"/>
      <c r="I230" s="198"/>
      <c r="J230" s="198"/>
      <c r="K230" s="198"/>
      <c r="L230" s="198"/>
      <c r="N230" s="195"/>
    </row>
    <row r="231" spans="1:14" ht="18.75">
      <c r="A231" s="313"/>
      <c r="B231" s="290"/>
      <c r="C231" s="126" t="s">
        <v>359</v>
      </c>
      <c r="D231" s="201">
        <v>30.7</v>
      </c>
      <c r="E231" s="195" t="s">
        <v>15</v>
      </c>
      <c r="F231" s="295"/>
      <c r="G231" s="321"/>
      <c r="H231" s="130"/>
      <c r="I231" s="202"/>
      <c r="J231" s="198"/>
      <c r="K231" s="198"/>
      <c r="L231" s="198"/>
      <c r="N231" s="195"/>
    </row>
    <row r="232" spans="1:14" ht="31.5">
      <c r="A232" s="313"/>
      <c r="B232" s="290"/>
      <c r="C232" s="126" t="s">
        <v>181</v>
      </c>
      <c r="D232" s="129">
        <f>$L$1</f>
        <v>1.1299999999999999</v>
      </c>
      <c r="E232" s="128" t="str">
        <f>$J$1</f>
        <v>Индекс изменения сметной стоимости на 1 кв. 2025г.</v>
      </c>
      <c r="F232" s="295"/>
      <c r="G232" s="321"/>
      <c r="H232" s="130"/>
      <c r="I232" s="202"/>
      <c r="J232" s="198"/>
      <c r="K232" s="198"/>
      <c r="L232" s="198"/>
      <c r="N232" s="195"/>
    </row>
    <row r="233" spans="1:14">
      <c r="A233" s="323"/>
      <c r="B233" s="308"/>
      <c r="C233" s="114" t="s">
        <v>360</v>
      </c>
      <c r="E233" s="104" t="s">
        <v>361</v>
      </c>
      <c r="F233" s="296"/>
      <c r="G233" s="322"/>
      <c r="H233" s="125"/>
      <c r="I233" s="303" t="s">
        <v>362</v>
      </c>
      <c r="J233" s="304"/>
      <c r="K233" s="304"/>
      <c r="L233" s="304"/>
      <c r="M233" s="304"/>
      <c r="N233" s="304"/>
    </row>
    <row r="234" spans="1:14" ht="25.5" hidden="1" customHeight="1" outlineLevel="1">
      <c r="A234" s="312" t="str">
        <f>IF(SUM(G234)=0,"",MAX(A$13:A233)+1)</f>
        <v/>
      </c>
      <c r="B234" s="289" t="s">
        <v>363</v>
      </c>
      <c r="C234" s="314" t="s">
        <v>184</v>
      </c>
      <c r="D234" s="315"/>
      <c r="E234" s="316"/>
      <c r="F234" s="294" t="str">
        <f>CONCATENATE("(",D236," +",D237," +",D238," +",D239," +",D240,")х(",D241,"х",D242,"+",D243,"-1)х",D244)</f>
        <v>(5214,24 +2085,7 +0 +0 +1600,77)х(0,41х1+0,59-1)х1,13</v>
      </c>
      <c r="G234" s="320">
        <f>ROUND(((D236+D237+D238+D239+D240)*(D241*D242+D243-1)*D244),2)</f>
        <v>0</v>
      </c>
      <c r="H234" s="130"/>
      <c r="I234" s="130"/>
      <c r="J234" s="133"/>
    </row>
    <row r="235" spans="1:14" ht="25.5" hidden="1" customHeight="1" outlineLevel="1">
      <c r="A235" s="313"/>
      <c r="B235" s="290"/>
      <c r="C235" s="305" t="s">
        <v>364</v>
      </c>
      <c r="D235" s="306"/>
      <c r="E235" s="307"/>
      <c r="F235" s="295"/>
      <c r="G235" s="321"/>
      <c r="H235" s="130"/>
      <c r="I235" s="130"/>
      <c r="J235" s="133"/>
    </row>
    <row r="236" spans="1:14" hidden="1" outlineLevel="1">
      <c r="A236" s="313"/>
      <c r="B236" s="290"/>
      <c r="C236" s="126" t="s">
        <v>335</v>
      </c>
      <c r="D236" s="182">
        <f>D196</f>
        <v>5214.24</v>
      </c>
      <c r="E236" s="128" t="s">
        <v>336</v>
      </c>
      <c r="F236" s="295"/>
      <c r="G236" s="321"/>
      <c r="H236" s="130"/>
      <c r="I236" s="130"/>
      <c r="J236" s="133"/>
    </row>
    <row r="237" spans="1:14" hidden="1" outlineLevel="1">
      <c r="A237" s="313"/>
      <c r="B237" s="290"/>
      <c r="C237" s="126" t="s">
        <v>340</v>
      </c>
      <c r="D237" s="182">
        <f>G188/D244</f>
        <v>2085.6999999999998</v>
      </c>
      <c r="E237" s="128"/>
      <c r="F237" s="295"/>
      <c r="G237" s="321"/>
      <c r="H237" s="130"/>
      <c r="I237" s="130"/>
      <c r="J237" s="133"/>
    </row>
    <row r="238" spans="1:14" hidden="1" outlineLevel="1">
      <c r="A238" s="313"/>
      <c r="B238" s="290"/>
      <c r="C238" s="126" t="s">
        <v>365</v>
      </c>
      <c r="D238" s="182">
        <f>G200/D244</f>
        <v>0</v>
      </c>
      <c r="E238" s="128"/>
      <c r="F238" s="295"/>
      <c r="G238" s="321"/>
      <c r="H238" s="130"/>
      <c r="I238" s="130"/>
      <c r="J238" s="133"/>
    </row>
    <row r="239" spans="1:14" hidden="1" outlineLevel="1">
      <c r="A239" s="313"/>
      <c r="B239" s="290"/>
      <c r="C239" s="126" t="s">
        <v>366</v>
      </c>
      <c r="D239" s="182">
        <f>G194/D244</f>
        <v>0</v>
      </c>
      <c r="E239" s="128"/>
      <c r="F239" s="295"/>
      <c r="G239" s="321"/>
      <c r="H239" s="130"/>
      <c r="I239" s="130"/>
      <c r="J239" s="133"/>
    </row>
    <row r="240" spans="1:14" hidden="1" outlineLevel="1">
      <c r="A240" s="313"/>
      <c r="B240" s="290"/>
      <c r="C240" s="126" t="s">
        <v>367</v>
      </c>
      <c r="D240" s="182">
        <f>G224/D244</f>
        <v>1600.77</v>
      </c>
      <c r="E240" s="128"/>
      <c r="F240" s="295"/>
      <c r="G240" s="321"/>
      <c r="H240" s="130"/>
      <c r="I240" s="130"/>
      <c r="J240" s="133"/>
    </row>
    <row r="241" spans="1:11" hidden="1" outlineLevel="1">
      <c r="A241" s="313"/>
      <c r="B241" s="290"/>
      <c r="C241" s="126" t="s">
        <v>368</v>
      </c>
      <c r="D241" s="182">
        <v>0.41</v>
      </c>
      <c r="E241" s="128"/>
      <c r="F241" s="295"/>
      <c r="G241" s="321"/>
      <c r="H241" s="130"/>
      <c r="I241" s="130"/>
      <c r="J241" s="133"/>
    </row>
    <row r="242" spans="1:11" hidden="1" outlineLevel="1">
      <c r="A242" s="313"/>
      <c r="B242" s="290"/>
      <c r="C242" s="126" t="s">
        <v>369</v>
      </c>
      <c r="D242" s="182">
        <v>1</v>
      </c>
      <c r="E242" s="128" t="s">
        <v>370</v>
      </c>
      <c r="F242" s="295"/>
      <c r="G242" s="321"/>
      <c r="H242" s="130"/>
      <c r="I242" s="130"/>
      <c r="J242" s="133"/>
    </row>
    <row r="243" spans="1:11" hidden="1" outlineLevel="1">
      <c r="A243" s="313"/>
      <c r="B243" s="290"/>
      <c r="C243" s="126" t="s">
        <v>371</v>
      </c>
      <c r="D243" s="182">
        <v>0.59</v>
      </c>
      <c r="E243" s="128"/>
      <c r="F243" s="295"/>
      <c r="G243" s="321"/>
      <c r="H243" s="130"/>
      <c r="I243" s="130"/>
      <c r="J243" s="133"/>
    </row>
    <row r="244" spans="1:11" ht="31.5" hidden="1" outlineLevel="1">
      <c r="A244" s="323"/>
      <c r="B244" s="308"/>
      <c r="C244" s="126" t="s">
        <v>181</v>
      </c>
      <c r="D244" s="129">
        <f>$L$1</f>
        <v>1.1299999999999999</v>
      </c>
      <c r="E244" s="128" t="str">
        <f>$J$1</f>
        <v>Индекс изменения сметной стоимости на 1 кв. 2025г.</v>
      </c>
      <c r="F244" s="296"/>
      <c r="G244" s="322"/>
      <c r="H244" s="130"/>
      <c r="I244" s="130"/>
      <c r="J244" s="133"/>
    </row>
    <row r="245" spans="1:11" ht="25.5" hidden="1" customHeight="1" outlineLevel="1">
      <c r="A245" s="312" t="str">
        <f>IF(SUM(G245)=0,"",MAX(A$13:A244)+1)</f>
        <v/>
      </c>
      <c r="B245" s="289" t="s">
        <v>372</v>
      </c>
      <c r="C245" s="314" t="s">
        <v>184</v>
      </c>
      <c r="D245" s="315"/>
      <c r="E245" s="316"/>
      <c r="F245" s="294" t="str">
        <f>CONCATENATE("(",D247," +",D248," +",D249," +",D250," +",D251,")х(",D252,"х",D253,"+",D254,"-1)х",D255)</f>
        <v>(5214,24 +2085,7 +0 +0 +1600,77)х(0,41х1+0,59-1)х1,13</v>
      </c>
      <c r="G245" s="320">
        <f>ROUND(((D247+D248+D249+D250+D251)*(D252*D253+D254-1)*D255),2)</f>
        <v>0</v>
      </c>
      <c r="H245" s="130"/>
      <c r="I245" s="130"/>
      <c r="J245" s="133"/>
    </row>
    <row r="246" spans="1:11" ht="25.5" hidden="1" customHeight="1" outlineLevel="1">
      <c r="A246" s="313"/>
      <c r="B246" s="290"/>
      <c r="C246" s="305" t="s">
        <v>373</v>
      </c>
      <c r="D246" s="306"/>
      <c r="E246" s="307"/>
      <c r="F246" s="295"/>
      <c r="G246" s="321"/>
      <c r="H246" s="130"/>
      <c r="I246" s="130"/>
      <c r="J246" s="133"/>
    </row>
    <row r="247" spans="1:11" hidden="1" outlineLevel="1">
      <c r="A247" s="313"/>
      <c r="B247" s="290"/>
      <c r="C247" s="126" t="s">
        <v>335</v>
      </c>
      <c r="D247" s="182">
        <f>D236</f>
        <v>5214.24</v>
      </c>
      <c r="E247" s="128" t="s">
        <v>336</v>
      </c>
      <c r="F247" s="295"/>
      <c r="G247" s="321"/>
      <c r="H247" s="130"/>
      <c r="I247" s="130"/>
      <c r="J247" s="133"/>
    </row>
    <row r="248" spans="1:11" hidden="1" outlineLevel="1">
      <c r="A248" s="313"/>
      <c r="B248" s="290"/>
      <c r="C248" s="126" t="s">
        <v>374</v>
      </c>
      <c r="D248" s="182">
        <f>D237</f>
        <v>2085.6999999999998</v>
      </c>
      <c r="E248" s="128"/>
      <c r="F248" s="295"/>
      <c r="G248" s="321"/>
      <c r="H248" s="130"/>
      <c r="I248" s="130"/>
      <c r="J248" s="133"/>
    </row>
    <row r="249" spans="1:11" hidden="1" outlineLevel="1">
      <c r="A249" s="313"/>
      <c r="B249" s="290"/>
      <c r="C249" s="126" t="s">
        <v>365</v>
      </c>
      <c r="D249" s="182">
        <f>D238</f>
        <v>0</v>
      </c>
      <c r="E249" s="128"/>
      <c r="F249" s="295"/>
      <c r="G249" s="321"/>
      <c r="H249" s="130"/>
      <c r="I249" s="130"/>
      <c r="J249" s="133"/>
    </row>
    <row r="250" spans="1:11" hidden="1" outlineLevel="1">
      <c r="A250" s="313"/>
      <c r="B250" s="290"/>
      <c r="C250" s="126" t="s">
        <v>366</v>
      </c>
      <c r="D250" s="182">
        <f>G194/D255</f>
        <v>0</v>
      </c>
      <c r="E250" s="128"/>
      <c r="F250" s="295"/>
      <c r="G250" s="321"/>
      <c r="H250" s="130"/>
      <c r="I250" s="130"/>
      <c r="J250" s="133"/>
    </row>
    <row r="251" spans="1:11" hidden="1" outlineLevel="1">
      <c r="A251" s="313"/>
      <c r="B251" s="290"/>
      <c r="C251" s="126" t="s">
        <v>367</v>
      </c>
      <c r="D251" s="182">
        <f>D240</f>
        <v>1600.77</v>
      </c>
      <c r="E251" s="128"/>
      <c r="F251" s="295"/>
      <c r="G251" s="321"/>
      <c r="H251" s="130"/>
      <c r="I251" s="130"/>
      <c r="J251" s="133"/>
    </row>
    <row r="252" spans="1:11" hidden="1" outlineLevel="1">
      <c r="A252" s="313"/>
      <c r="B252" s="290"/>
      <c r="C252" s="126" t="s">
        <v>368</v>
      </c>
      <c r="D252" s="182">
        <v>0.41</v>
      </c>
      <c r="E252" s="128"/>
      <c r="F252" s="295"/>
      <c r="G252" s="321"/>
      <c r="H252" s="130"/>
      <c r="I252" s="130"/>
      <c r="J252" s="133"/>
    </row>
    <row r="253" spans="1:11" hidden="1" outlineLevel="1">
      <c r="A253" s="313"/>
      <c r="B253" s="290"/>
      <c r="C253" s="126" t="s">
        <v>375</v>
      </c>
      <c r="D253" s="182">
        <v>1</v>
      </c>
      <c r="E253" s="128" t="s">
        <v>370</v>
      </c>
      <c r="F253" s="295"/>
      <c r="G253" s="321"/>
      <c r="H253" s="130"/>
      <c r="I253" s="130"/>
      <c r="J253" s="133"/>
    </row>
    <row r="254" spans="1:11" hidden="1" outlineLevel="1">
      <c r="A254" s="313"/>
      <c r="B254" s="290"/>
      <c r="C254" s="126" t="s">
        <v>371</v>
      </c>
      <c r="D254" s="182">
        <v>0.59</v>
      </c>
      <c r="E254" s="128"/>
      <c r="F254" s="295"/>
      <c r="G254" s="321"/>
      <c r="H254" s="130"/>
      <c r="I254" s="130"/>
      <c r="J254" s="133"/>
    </row>
    <row r="255" spans="1:11" ht="31.5" hidden="1" outlineLevel="1">
      <c r="A255" s="313"/>
      <c r="B255" s="308"/>
      <c r="C255" s="126" t="s">
        <v>181</v>
      </c>
      <c r="D255" s="129">
        <f>$L$1</f>
        <v>1.1299999999999999</v>
      </c>
      <c r="E255" s="128" t="str">
        <f>$J$1</f>
        <v>Индекс изменения сметной стоимости на 1 кв. 2025г.</v>
      </c>
      <c r="F255" s="296"/>
      <c r="G255" s="321"/>
      <c r="H255" s="130"/>
      <c r="I255" s="130"/>
      <c r="J255" s="133"/>
    </row>
    <row r="256" spans="1:11" ht="22.5" hidden="1" customHeight="1" outlineLevel="1">
      <c r="A256" s="312" t="str">
        <f>IF(SUM(G256)=0,"",MAX(A$13:A255)+1)</f>
        <v/>
      </c>
      <c r="B256" s="289" t="s">
        <v>376</v>
      </c>
      <c r="C256" s="314" t="s">
        <v>184</v>
      </c>
      <c r="D256" s="315"/>
      <c r="E256" s="316"/>
      <c r="F256" s="294" t="str">
        <f>CONCATENATE("(",D258," +",D259," +",D260," +",D261," +",D262,")х(",D263,"х",D264,"+",D265,"-1)х",D266)</f>
        <v>(5214,24 +2085,7 +0 +0 +1600,77)х(0,41х1+0,59-1)х1,13</v>
      </c>
      <c r="G256" s="320">
        <f>ROUND(((D258+D259+D260+D261+D262)*(D263*D264+D265-1)*D266),2)</f>
        <v>0</v>
      </c>
      <c r="H256" s="130"/>
      <c r="I256" s="130"/>
      <c r="J256" s="133"/>
      <c r="K256" s="133"/>
    </row>
    <row r="257" spans="1:11" ht="19.5" hidden="1" customHeight="1" outlineLevel="1">
      <c r="A257" s="313"/>
      <c r="B257" s="290"/>
      <c r="C257" s="305" t="s">
        <v>377</v>
      </c>
      <c r="D257" s="306"/>
      <c r="E257" s="307"/>
      <c r="F257" s="295"/>
      <c r="G257" s="321"/>
      <c r="H257" s="130"/>
      <c r="I257" s="130"/>
      <c r="J257" s="133"/>
      <c r="K257" s="133"/>
    </row>
    <row r="258" spans="1:11" hidden="1" outlineLevel="1">
      <c r="A258" s="313"/>
      <c r="B258" s="290"/>
      <c r="C258" s="126" t="s">
        <v>335</v>
      </c>
      <c r="D258" s="182">
        <f>D247</f>
        <v>5214.24</v>
      </c>
      <c r="E258" s="128" t="s">
        <v>336</v>
      </c>
      <c r="F258" s="295"/>
      <c r="G258" s="321"/>
      <c r="H258" s="130"/>
      <c r="I258" s="130"/>
      <c r="J258" s="133"/>
      <c r="K258" s="133"/>
    </row>
    <row r="259" spans="1:11" hidden="1" outlineLevel="1">
      <c r="A259" s="313"/>
      <c r="B259" s="290"/>
      <c r="C259" s="126" t="s">
        <v>374</v>
      </c>
      <c r="D259" s="182">
        <f>D237</f>
        <v>2085.6999999999998</v>
      </c>
      <c r="E259" s="128"/>
      <c r="F259" s="295"/>
      <c r="G259" s="321"/>
      <c r="H259" s="130"/>
      <c r="I259" s="130"/>
      <c r="J259" s="133"/>
      <c r="K259" s="133"/>
    </row>
    <row r="260" spans="1:11" hidden="1" outlineLevel="1">
      <c r="A260" s="313"/>
      <c r="B260" s="290"/>
      <c r="C260" s="126" t="s">
        <v>365</v>
      </c>
      <c r="D260" s="182">
        <f>D238</f>
        <v>0</v>
      </c>
      <c r="E260" s="128"/>
      <c r="F260" s="295"/>
      <c r="G260" s="321"/>
      <c r="H260" s="130"/>
      <c r="I260" s="130"/>
      <c r="J260" s="133"/>
      <c r="K260" s="133"/>
    </row>
    <row r="261" spans="1:11" hidden="1" outlineLevel="1">
      <c r="A261" s="313"/>
      <c r="B261" s="290"/>
      <c r="C261" s="126" t="s">
        <v>366</v>
      </c>
      <c r="D261" s="182">
        <f>G194/D266</f>
        <v>0</v>
      </c>
      <c r="E261" s="128"/>
      <c r="F261" s="295"/>
      <c r="G261" s="321"/>
      <c r="H261" s="130"/>
      <c r="I261" s="130"/>
      <c r="J261" s="133"/>
      <c r="K261" s="133"/>
    </row>
    <row r="262" spans="1:11" hidden="1" outlineLevel="1">
      <c r="A262" s="313"/>
      <c r="B262" s="290"/>
      <c r="C262" s="126" t="s">
        <v>367</v>
      </c>
      <c r="D262" s="182">
        <f>D240</f>
        <v>1600.77</v>
      </c>
      <c r="E262" s="128"/>
      <c r="F262" s="295"/>
      <c r="G262" s="321"/>
      <c r="H262" s="130"/>
      <c r="I262" s="130"/>
      <c r="J262" s="133"/>
      <c r="K262" s="133"/>
    </row>
    <row r="263" spans="1:11" hidden="1" outlineLevel="1">
      <c r="A263" s="313"/>
      <c r="B263" s="290"/>
      <c r="C263" s="126" t="s">
        <v>368</v>
      </c>
      <c r="D263" s="182">
        <v>0.41</v>
      </c>
      <c r="E263" s="128"/>
      <c r="F263" s="295"/>
      <c r="G263" s="321"/>
      <c r="H263" s="130"/>
      <c r="I263" s="130"/>
      <c r="J263" s="133"/>
      <c r="K263" s="133"/>
    </row>
    <row r="264" spans="1:11" hidden="1" outlineLevel="1">
      <c r="A264" s="313"/>
      <c r="B264" s="290"/>
      <c r="C264" s="126" t="s">
        <v>378</v>
      </c>
      <c r="D264" s="182">
        <v>1</v>
      </c>
      <c r="E264" s="128" t="s">
        <v>379</v>
      </c>
      <c r="F264" s="295"/>
      <c r="G264" s="321"/>
      <c r="H264" s="130"/>
      <c r="I264" s="130"/>
      <c r="J264" s="133"/>
      <c r="K264" s="133"/>
    </row>
    <row r="265" spans="1:11" hidden="1" outlineLevel="1">
      <c r="A265" s="313"/>
      <c r="B265" s="290"/>
      <c r="C265" s="126" t="s">
        <v>371</v>
      </c>
      <c r="D265" s="182">
        <v>0.59</v>
      </c>
      <c r="E265" s="128"/>
      <c r="F265" s="295"/>
      <c r="G265" s="321"/>
      <c r="H265" s="130"/>
      <c r="I265" s="130"/>
      <c r="J265" s="133"/>
      <c r="K265" s="133"/>
    </row>
    <row r="266" spans="1:11" ht="31.5" hidden="1" outlineLevel="1">
      <c r="A266" s="313"/>
      <c r="B266" s="290"/>
      <c r="C266" s="126" t="s">
        <v>181</v>
      </c>
      <c r="D266" s="129">
        <f>$L$1</f>
        <v>1.1299999999999999</v>
      </c>
      <c r="E266" s="128" t="str">
        <f>$J$1</f>
        <v>Индекс изменения сметной стоимости на 1 кв. 2025г.</v>
      </c>
      <c r="F266" s="296"/>
      <c r="G266" s="321"/>
      <c r="H266" s="130"/>
      <c r="I266" s="130"/>
      <c r="J266" s="133"/>
      <c r="K266" s="133"/>
    </row>
    <row r="267" spans="1:11" ht="78.75" hidden="1" outlineLevel="1">
      <c r="A267" s="203" t="str">
        <f>IF(SUM(G256)=0,"",MAX(A$13:A266)+1)</f>
        <v/>
      </c>
      <c r="B267" s="204" t="s">
        <v>380</v>
      </c>
      <c r="C267" s="291" t="s">
        <v>381</v>
      </c>
      <c r="D267" s="292"/>
      <c r="E267" s="293"/>
      <c r="F267" s="205"/>
      <c r="G267" s="206"/>
      <c r="H267" s="207"/>
      <c r="I267" s="130"/>
      <c r="J267" s="133"/>
      <c r="K267" s="133"/>
    </row>
    <row r="268" spans="1:11" collapsed="1">
      <c r="A268" s="150">
        <f>IF(SUM(G268)=0,"",MAX(A$13:A267)+1)</f>
        <v>5</v>
      </c>
      <c r="B268" s="150" t="s">
        <v>382</v>
      </c>
      <c r="C268" s="208"/>
      <c r="D268" s="209"/>
      <c r="E268" s="210"/>
      <c r="F268" s="150"/>
      <c r="G268" s="211">
        <f>ROUND(SUM(G13:G266)*IF(F268&lt;&gt;0,F268,1),2)</f>
        <v>10835.56</v>
      </c>
      <c r="H268" s="212"/>
      <c r="I268" s="212"/>
      <c r="J268" s="131"/>
      <c r="K268" s="131"/>
    </row>
    <row r="269" spans="1:11" hidden="1">
      <c r="A269" s="213"/>
      <c r="B269" s="309" t="s">
        <v>383</v>
      </c>
      <c r="C269" s="310"/>
      <c r="D269" s="310"/>
      <c r="E269" s="310"/>
      <c r="F269" s="310"/>
      <c r="G269" s="310"/>
      <c r="H269" s="117"/>
      <c r="I269" s="117"/>
      <c r="J269" s="131"/>
    </row>
    <row r="270" spans="1:11" ht="23.25" hidden="1" customHeight="1">
      <c r="A270" s="312" t="str">
        <f>IF(SUM(G270)=0,"",MAX(A$13:A268)+1)</f>
        <v/>
      </c>
      <c r="B270" s="289" t="s">
        <v>384</v>
      </c>
      <c r="C270" s="314" t="s">
        <v>184</v>
      </c>
      <c r="D270" s="315"/>
      <c r="E270" s="316"/>
      <c r="F270" s="317" t="str">
        <f>CONCATENATE(D272,"х ",D273," х ",D274)</f>
        <v>1714х  х 1,13</v>
      </c>
      <c r="G270" s="327">
        <f>ROUND((D272*D273*D274),2)</f>
        <v>0</v>
      </c>
      <c r="H270" s="130"/>
      <c r="I270" s="130"/>
      <c r="J270" s="131"/>
    </row>
    <row r="271" spans="1:11" ht="23.25" hidden="1" customHeight="1">
      <c r="A271" s="313"/>
      <c r="B271" s="290"/>
      <c r="C271" s="305" t="s">
        <v>385</v>
      </c>
      <c r="D271" s="306"/>
      <c r="E271" s="307"/>
      <c r="F271" s="318"/>
      <c r="G271" s="328"/>
      <c r="H271" s="130"/>
      <c r="I271" s="130"/>
      <c r="J271" s="131"/>
    </row>
    <row r="272" spans="1:11" ht="18.75" hidden="1">
      <c r="A272" s="313"/>
      <c r="B272" s="290"/>
      <c r="C272" s="126" t="s">
        <v>386</v>
      </c>
      <c r="D272" s="127">
        <v>1714</v>
      </c>
      <c r="E272" s="128" t="s">
        <v>173</v>
      </c>
      <c r="F272" s="318"/>
      <c r="G272" s="321"/>
      <c r="H272" s="214"/>
      <c r="I272" s="130"/>
    </row>
    <row r="273" spans="1:10" hidden="1">
      <c r="A273" s="313"/>
      <c r="B273" s="290"/>
      <c r="C273" s="126" t="s">
        <v>176</v>
      </c>
      <c r="E273" s="104" t="s">
        <v>177</v>
      </c>
      <c r="F273" s="318"/>
      <c r="G273" s="321"/>
      <c r="H273" s="130"/>
      <c r="I273" s="130"/>
    </row>
    <row r="274" spans="1:10" ht="57.75" hidden="1" customHeight="1">
      <c r="A274" s="313"/>
      <c r="B274" s="308"/>
      <c r="C274" s="126" t="s">
        <v>181</v>
      </c>
      <c r="D274" s="129">
        <f>$L$1</f>
        <v>1.1299999999999999</v>
      </c>
      <c r="E274" s="128" t="str">
        <f>$J$1</f>
        <v>Индекс изменения сметной стоимости на 1 кв. 2025г.</v>
      </c>
      <c r="F274" s="319"/>
      <c r="G274" s="322"/>
      <c r="H274" s="130"/>
      <c r="I274" s="130"/>
    </row>
    <row r="275" spans="1:10" ht="23.25" hidden="1" customHeight="1" outlineLevel="1">
      <c r="A275" s="312" t="str">
        <f>IF(SUM(G275)=0,"",MAX(A$13:A274)+1)</f>
        <v/>
      </c>
      <c r="B275" s="289" t="s">
        <v>387</v>
      </c>
      <c r="C275" s="314" t="s">
        <v>184</v>
      </c>
      <c r="D275" s="315"/>
      <c r="E275" s="316"/>
      <c r="F275" s="317" t="str">
        <f>CONCATENATE(D277,"х ",D278," х ",D279)</f>
        <v>4771х  х 1,13</v>
      </c>
      <c r="G275" s="320">
        <f>ROUND((D277*D278*D279),2)</f>
        <v>0</v>
      </c>
      <c r="H275" s="130"/>
      <c r="I275" s="130"/>
      <c r="J275" s="133"/>
    </row>
    <row r="276" spans="1:10" ht="23.25" hidden="1" customHeight="1" outlineLevel="1">
      <c r="A276" s="313"/>
      <c r="B276" s="290"/>
      <c r="C276" s="305" t="s">
        <v>388</v>
      </c>
      <c r="D276" s="306"/>
      <c r="E276" s="307"/>
      <c r="F276" s="318"/>
      <c r="G276" s="321"/>
      <c r="H276" s="130"/>
      <c r="I276" s="130"/>
      <c r="J276" s="133"/>
    </row>
    <row r="277" spans="1:10" hidden="1" outlineLevel="1">
      <c r="A277" s="313"/>
      <c r="B277" s="290"/>
      <c r="C277" s="126" t="s">
        <v>386</v>
      </c>
      <c r="D277" s="127">
        <v>4771</v>
      </c>
      <c r="E277" s="128" t="s">
        <v>173</v>
      </c>
      <c r="F277" s="318"/>
      <c r="G277" s="321"/>
      <c r="H277" s="130"/>
      <c r="I277" s="130"/>
    </row>
    <row r="278" spans="1:10" hidden="1" outlineLevel="1">
      <c r="A278" s="313"/>
      <c r="B278" s="290"/>
      <c r="C278" s="126" t="s">
        <v>176</v>
      </c>
      <c r="E278" s="104" t="s">
        <v>177</v>
      </c>
      <c r="F278" s="318"/>
      <c r="G278" s="321"/>
      <c r="H278" s="130"/>
      <c r="I278" s="130"/>
    </row>
    <row r="279" spans="1:10" ht="66" hidden="1" customHeight="1" outlineLevel="1">
      <c r="A279" s="313"/>
      <c r="B279" s="308"/>
      <c r="C279" s="126" t="s">
        <v>181</v>
      </c>
      <c r="D279" s="129">
        <f>$L$1</f>
        <v>1.1299999999999999</v>
      </c>
      <c r="E279" s="128" t="str">
        <f>$J$1</f>
        <v>Индекс изменения сметной стоимости на 1 кв. 2025г.</v>
      </c>
      <c r="F279" s="319"/>
      <c r="G279" s="322"/>
      <c r="H279" s="130"/>
      <c r="I279" s="130"/>
    </row>
    <row r="280" spans="1:10" ht="23.25" hidden="1" customHeight="1" outlineLevel="1">
      <c r="A280" s="312" t="str">
        <f>IF(SUM(G280)=0,"",MAX(A$13:A279)+1)</f>
        <v/>
      </c>
      <c r="B280" s="289" t="s">
        <v>389</v>
      </c>
      <c r="C280" s="314" t="s">
        <v>184</v>
      </c>
      <c r="D280" s="315"/>
      <c r="E280" s="316"/>
      <c r="F280" s="317" t="str">
        <f>CONCATENATE(D282,"х ",D283," х ",D284)</f>
        <v>1844х  х 1,13</v>
      </c>
      <c r="G280" s="320">
        <f>ROUND((D282*D283*D284),2)</f>
        <v>0</v>
      </c>
      <c r="H280" s="130"/>
      <c r="I280" s="130"/>
      <c r="J280" s="133"/>
    </row>
    <row r="281" spans="1:10" ht="23.25" hidden="1" customHeight="1" outlineLevel="1">
      <c r="A281" s="313"/>
      <c r="B281" s="290"/>
      <c r="C281" s="305" t="s">
        <v>390</v>
      </c>
      <c r="D281" s="306"/>
      <c r="E281" s="307"/>
      <c r="F281" s="318"/>
      <c r="G281" s="321"/>
      <c r="H281" s="130"/>
      <c r="I281" s="130"/>
      <c r="J281" s="133"/>
    </row>
    <row r="282" spans="1:10" hidden="1" outlineLevel="1">
      <c r="A282" s="313"/>
      <c r="B282" s="290"/>
      <c r="C282" s="126" t="s">
        <v>386</v>
      </c>
      <c r="D282" s="127">
        <v>1844</v>
      </c>
      <c r="E282" s="128" t="s">
        <v>173</v>
      </c>
      <c r="F282" s="318"/>
      <c r="G282" s="321"/>
      <c r="H282" s="130"/>
      <c r="I282" s="130"/>
    </row>
    <row r="283" spans="1:10" hidden="1" outlineLevel="1">
      <c r="A283" s="313"/>
      <c r="B283" s="290"/>
      <c r="C283" s="126" t="s">
        <v>176</v>
      </c>
      <c r="E283" s="104" t="s">
        <v>177</v>
      </c>
      <c r="F283" s="318"/>
      <c r="G283" s="321"/>
      <c r="H283" s="130"/>
      <c r="I283" s="130"/>
    </row>
    <row r="284" spans="1:10" ht="43.5" hidden="1" customHeight="1" outlineLevel="1">
      <c r="A284" s="313"/>
      <c r="B284" s="308"/>
      <c r="C284" s="126" t="s">
        <v>181</v>
      </c>
      <c r="D284" s="129">
        <f>$L$1</f>
        <v>1.1299999999999999</v>
      </c>
      <c r="E284" s="128" t="str">
        <f>$J$1</f>
        <v>Индекс изменения сметной стоимости на 1 кв. 2025г.</v>
      </c>
      <c r="F284" s="319"/>
      <c r="G284" s="322"/>
      <c r="H284" s="130"/>
      <c r="I284" s="130"/>
    </row>
    <row r="285" spans="1:10" ht="27.75" hidden="1" customHeight="1" outlineLevel="1">
      <c r="A285" s="312" t="str">
        <f>IF(SUM(G285)=0,"",MAX(A$13:A284)+1)</f>
        <v/>
      </c>
      <c r="B285" s="289" t="s">
        <v>391</v>
      </c>
      <c r="C285" s="314" t="s">
        <v>184</v>
      </c>
      <c r="D285" s="315"/>
      <c r="E285" s="316"/>
      <c r="F285" s="317" t="str">
        <f>CONCATENATE(D287,"х ",D289," х ",D290)</f>
        <v>392х  х 1,13</v>
      </c>
      <c r="G285" s="320">
        <f>IF(D289&lt;&gt;0,ROUND((D287*D289*D290),2),0)</f>
        <v>0</v>
      </c>
      <c r="H285" s="130"/>
      <c r="I285" s="130"/>
    </row>
    <row r="286" spans="1:10" ht="27.75" hidden="1" customHeight="1" outlineLevel="1">
      <c r="A286" s="313"/>
      <c r="B286" s="290"/>
      <c r="C286" s="305" t="s">
        <v>392</v>
      </c>
      <c r="D286" s="306"/>
      <c r="E286" s="307"/>
      <c r="F286" s="318"/>
      <c r="G286" s="321"/>
      <c r="H286" s="130"/>
      <c r="I286" s="130"/>
    </row>
    <row r="287" spans="1:10" ht="27.75" hidden="1" customHeight="1" outlineLevel="1">
      <c r="A287" s="313"/>
      <c r="B287" s="290"/>
      <c r="C287" s="126" t="s">
        <v>386</v>
      </c>
      <c r="D287" s="127">
        <v>392</v>
      </c>
      <c r="E287" s="128" t="s">
        <v>173</v>
      </c>
      <c r="F287" s="318"/>
      <c r="G287" s="321"/>
      <c r="H287" s="130"/>
      <c r="I287" s="130"/>
    </row>
    <row r="288" spans="1:10" ht="27.75" hidden="1" customHeight="1" outlineLevel="1">
      <c r="A288" s="313"/>
      <c r="B288" s="290"/>
      <c r="C288" s="126"/>
      <c r="D288" s="129"/>
      <c r="E288" s="128"/>
      <c r="F288" s="318"/>
      <c r="G288" s="321"/>
      <c r="H288" s="130"/>
      <c r="I288" s="130"/>
    </row>
    <row r="289" spans="1:18" ht="27.75" hidden="1" customHeight="1" outlineLevel="1">
      <c r="A289" s="313"/>
      <c r="B289" s="290"/>
      <c r="C289" s="126" t="s">
        <v>176</v>
      </c>
      <c r="E289" s="104" t="s">
        <v>393</v>
      </c>
      <c r="F289" s="318"/>
      <c r="G289" s="321"/>
      <c r="H289" s="130"/>
      <c r="I289" s="130"/>
    </row>
    <row r="290" spans="1:18" ht="45.75" hidden="1" customHeight="1" outlineLevel="1">
      <c r="A290" s="313"/>
      <c r="B290" s="308"/>
      <c r="C290" s="126" t="s">
        <v>181</v>
      </c>
      <c r="D290" s="129">
        <f>$L$1</f>
        <v>1.1299999999999999</v>
      </c>
      <c r="E290" s="128" t="str">
        <f>$J$1</f>
        <v>Индекс изменения сметной стоимости на 1 кв. 2025г.</v>
      </c>
      <c r="F290" s="319"/>
      <c r="G290" s="322"/>
      <c r="H290" s="130"/>
      <c r="I290" s="130"/>
    </row>
    <row r="291" spans="1:18" ht="24" hidden="1" customHeight="1" outlineLevel="1">
      <c r="A291" s="312" t="str">
        <f>IF(SUM(G291)=0,"",MAX(A$13:A290)+1)</f>
        <v/>
      </c>
      <c r="B291" s="289" t="s">
        <v>394</v>
      </c>
      <c r="C291" s="314" t="s">
        <v>184</v>
      </c>
      <c r="D291" s="315"/>
      <c r="E291" s="316"/>
      <c r="F291" s="317" t="str">
        <f>CONCATENATE("(",D293," + ",D294,"х ",D295,")х ",D296," х ",D297)</f>
        <v>(10794 + 11х )х 1 х 1,13</v>
      </c>
      <c r="G291" s="320">
        <f>IF(D295&lt;&gt;0,ROUND(((D293+D294*D295)*D296*D297),2),0)</f>
        <v>0</v>
      </c>
      <c r="H291" s="137"/>
      <c r="I291" s="188"/>
      <c r="J291" s="325" t="s">
        <v>168</v>
      </c>
      <c r="K291" s="325"/>
      <c r="L291" s="325"/>
      <c r="M291" s="325" t="s">
        <v>171</v>
      </c>
      <c r="N291" s="325"/>
      <c r="O291" s="325"/>
      <c r="P291" s="325" t="s">
        <v>175</v>
      </c>
      <c r="Q291" s="325"/>
      <c r="R291" s="325"/>
    </row>
    <row r="292" spans="1:18" ht="24" hidden="1" customHeight="1" outlineLevel="1">
      <c r="A292" s="313"/>
      <c r="B292" s="290"/>
      <c r="C292" s="305" t="s">
        <v>395</v>
      </c>
      <c r="D292" s="306"/>
      <c r="E292" s="307"/>
      <c r="F292" s="318"/>
      <c r="G292" s="321"/>
      <c r="H292" s="138"/>
      <c r="I292" s="106"/>
      <c r="J292" s="106"/>
      <c r="K292" s="169" t="s">
        <v>396</v>
      </c>
      <c r="L292" s="169" t="s">
        <v>397</v>
      </c>
      <c r="M292" s="150"/>
      <c r="N292" s="169" t="s">
        <v>396</v>
      </c>
      <c r="O292" s="169" t="s">
        <v>397</v>
      </c>
      <c r="P292" s="150"/>
      <c r="Q292" s="169" t="s">
        <v>396</v>
      </c>
      <c r="R292" s="169" t="s">
        <v>397</v>
      </c>
    </row>
    <row r="293" spans="1:18" hidden="1" outlineLevel="1">
      <c r="A293" s="313"/>
      <c r="B293" s="290"/>
      <c r="C293" s="126" t="s">
        <v>396</v>
      </c>
      <c r="D293" s="127">
        <v>10794</v>
      </c>
      <c r="E293" s="128" t="s">
        <v>173</v>
      </c>
      <c r="F293" s="318"/>
      <c r="G293" s="321"/>
      <c r="H293" s="138"/>
      <c r="I293" s="215" t="s">
        <v>398</v>
      </c>
      <c r="J293" s="150" t="s">
        <v>167</v>
      </c>
      <c r="K293" s="106">
        <v>11978</v>
      </c>
      <c r="L293" s="106">
        <v>121</v>
      </c>
      <c r="M293" s="150" t="s">
        <v>187</v>
      </c>
      <c r="N293" s="106">
        <v>18080</v>
      </c>
      <c r="O293" s="106">
        <v>348</v>
      </c>
      <c r="P293" s="150" t="s">
        <v>195</v>
      </c>
      <c r="Q293" s="106">
        <v>86239</v>
      </c>
      <c r="R293" s="106">
        <v>1369</v>
      </c>
    </row>
    <row r="294" spans="1:18" ht="30.75" hidden="1" customHeight="1" outlineLevel="1">
      <c r="A294" s="313"/>
      <c r="B294" s="290"/>
      <c r="C294" s="126" t="s">
        <v>397</v>
      </c>
      <c r="D294" s="129">
        <v>11</v>
      </c>
      <c r="E294" s="128" t="s">
        <v>173</v>
      </c>
      <c r="F294" s="318"/>
      <c r="G294" s="321"/>
      <c r="H294" s="138"/>
      <c r="I294" s="215" t="s">
        <v>399</v>
      </c>
      <c r="J294" s="150" t="s">
        <v>170</v>
      </c>
      <c r="K294" s="106">
        <v>21201</v>
      </c>
      <c r="L294" s="106">
        <v>29</v>
      </c>
      <c r="M294" s="150" t="s">
        <v>189</v>
      </c>
      <c r="N294" s="106">
        <v>41597</v>
      </c>
      <c r="O294" s="106">
        <v>113</v>
      </c>
      <c r="P294" s="150" t="s">
        <v>227</v>
      </c>
      <c r="Q294" s="106">
        <v>182869</v>
      </c>
      <c r="R294" s="106">
        <v>403</v>
      </c>
    </row>
    <row r="295" spans="1:18" ht="25.5" hidden="1" customHeight="1" outlineLevel="1">
      <c r="A295" s="313"/>
      <c r="B295" s="290"/>
      <c r="C295" s="126" t="s">
        <v>176</v>
      </c>
      <c r="E295" s="104" t="s">
        <v>236</v>
      </c>
      <c r="F295" s="318"/>
      <c r="G295" s="321"/>
      <c r="H295" s="138"/>
      <c r="I295" s="215" t="s">
        <v>269</v>
      </c>
      <c r="J295" s="150" t="s">
        <v>174</v>
      </c>
      <c r="K295" s="106">
        <v>42080</v>
      </c>
      <c r="L295" s="106">
        <v>8</v>
      </c>
      <c r="M295" s="150" t="s">
        <v>192</v>
      </c>
      <c r="N295" s="106">
        <v>99935</v>
      </c>
      <c r="O295" s="106">
        <v>55</v>
      </c>
      <c r="P295" s="150" t="s">
        <v>245</v>
      </c>
      <c r="Q295" s="106">
        <v>402936</v>
      </c>
      <c r="R295" s="106">
        <v>183</v>
      </c>
    </row>
    <row r="296" spans="1:18" ht="23.25" hidden="1" customHeight="1" outlineLevel="1">
      <c r="A296" s="313"/>
      <c r="B296" s="290"/>
      <c r="C296" s="126" t="s">
        <v>400</v>
      </c>
      <c r="D296" s="129">
        <v>1</v>
      </c>
      <c r="E296" s="128"/>
      <c r="F296" s="318"/>
      <c r="G296" s="321"/>
      <c r="H296" s="138"/>
      <c r="I296" s="215" t="s">
        <v>270</v>
      </c>
      <c r="J296" s="150" t="s">
        <v>185</v>
      </c>
      <c r="K296" s="106">
        <v>63884</v>
      </c>
      <c r="L296" s="106">
        <v>4</v>
      </c>
      <c r="M296" s="150" t="s">
        <v>194</v>
      </c>
      <c r="N296" s="106">
        <v>165380</v>
      </c>
      <c r="O296" s="106">
        <v>29</v>
      </c>
      <c r="P296" s="150" t="s">
        <v>248</v>
      </c>
      <c r="Q296" s="106">
        <v>634811</v>
      </c>
      <c r="R296" s="106">
        <v>90</v>
      </c>
    </row>
    <row r="297" spans="1:18" ht="27.75" hidden="1" customHeight="1" outlineLevel="1">
      <c r="A297" s="313"/>
      <c r="B297" s="308"/>
      <c r="C297" s="126" t="s">
        <v>181</v>
      </c>
      <c r="D297" s="129">
        <f>$L$1</f>
        <v>1.1299999999999999</v>
      </c>
      <c r="E297" s="128" t="str">
        <f>$J$1</f>
        <v>Индекс изменения сметной стоимости на 1 кв. 2025г.</v>
      </c>
      <c r="F297" s="319"/>
      <c r="G297" s="322"/>
      <c r="H297" s="130"/>
      <c r="I297" s="130"/>
    </row>
    <row r="298" spans="1:18" ht="27.75" hidden="1" customHeight="1" outlineLevel="1">
      <c r="A298" s="312" t="str">
        <f>IF(SUM(G298)=0,"",MAX(A$13:A297)+1)</f>
        <v/>
      </c>
      <c r="B298" s="289" t="s">
        <v>401</v>
      </c>
      <c r="C298" s="314" t="s">
        <v>184</v>
      </c>
      <c r="D298" s="315"/>
      <c r="E298" s="316"/>
      <c r="F298" s="317" t="str">
        <f>CONCATENATE("(",D300," + ",D301,"х ",D302,")х ",D303," х ",D304)</f>
        <v>(4436 + 15х )х 1 х 1,13</v>
      </c>
      <c r="G298" s="320">
        <f>IF(D302&lt;&gt;0,ROUND(((D300+D301*D302)*D303*D304),2),0)</f>
        <v>0</v>
      </c>
      <c r="H298" s="137"/>
      <c r="I298" s="188"/>
      <c r="J298" s="325" t="s">
        <v>168</v>
      </c>
      <c r="K298" s="325"/>
      <c r="L298" s="325"/>
      <c r="M298" s="325" t="s">
        <v>171</v>
      </c>
      <c r="N298" s="325"/>
      <c r="O298" s="325"/>
      <c r="P298" s="325" t="s">
        <v>175</v>
      </c>
      <c r="Q298" s="325"/>
      <c r="R298" s="325"/>
    </row>
    <row r="299" spans="1:18" ht="27.75" hidden="1" customHeight="1" outlineLevel="1">
      <c r="A299" s="313"/>
      <c r="B299" s="290"/>
      <c r="C299" s="305" t="s">
        <v>402</v>
      </c>
      <c r="D299" s="306"/>
      <c r="E299" s="307"/>
      <c r="F299" s="318"/>
      <c r="G299" s="321"/>
      <c r="H299" s="138"/>
      <c r="I299" s="106"/>
      <c r="J299" s="106"/>
      <c r="K299" s="169" t="s">
        <v>396</v>
      </c>
      <c r="L299" s="169" t="s">
        <v>397</v>
      </c>
      <c r="M299" s="150"/>
      <c r="N299" s="169" t="s">
        <v>396</v>
      </c>
      <c r="O299" s="169" t="s">
        <v>397</v>
      </c>
      <c r="P299" s="150"/>
      <c r="Q299" s="169" t="s">
        <v>396</v>
      </c>
      <c r="R299" s="169" t="s">
        <v>397</v>
      </c>
    </row>
    <row r="300" spans="1:18" ht="27.75" hidden="1" customHeight="1" outlineLevel="1">
      <c r="A300" s="313"/>
      <c r="B300" s="290"/>
      <c r="C300" s="126" t="s">
        <v>396</v>
      </c>
      <c r="D300" s="127">
        <v>4436</v>
      </c>
      <c r="E300" s="128" t="s">
        <v>173</v>
      </c>
      <c r="F300" s="318"/>
      <c r="G300" s="321"/>
      <c r="H300" s="138"/>
      <c r="I300" s="215" t="s">
        <v>398</v>
      </c>
      <c r="J300" s="150" t="s">
        <v>167</v>
      </c>
      <c r="K300" s="106">
        <v>4172</v>
      </c>
      <c r="L300" s="106">
        <v>111</v>
      </c>
      <c r="M300" s="150" t="s">
        <v>187</v>
      </c>
      <c r="N300" s="106">
        <v>2627</v>
      </c>
      <c r="O300" s="106">
        <v>291</v>
      </c>
      <c r="P300" s="150" t="s">
        <v>195</v>
      </c>
      <c r="Q300" s="106">
        <v>3198</v>
      </c>
      <c r="R300" s="106">
        <v>388</v>
      </c>
    </row>
    <row r="301" spans="1:18" ht="27.75" hidden="1" customHeight="1" outlineLevel="1">
      <c r="A301" s="313"/>
      <c r="B301" s="290"/>
      <c r="C301" s="126" t="s">
        <v>397</v>
      </c>
      <c r="D301" s="129">
        <v>15</v>
      </c>
      <c r="E301" s="128" t="s">
        <v>173</v>
      </c>
      <c r="F301" s="318"/>
      <c r="G301" s="321"/>
      <c r="H301" s="138"/>
      <c r="I301" s="215" t="s">
        <v>399</v>
      </c>
      <c r="J301" s="150" t="s">
        <v>170</v>
      </c>
      <c r="K301" s="106">
        <v>11096</v>
      </c>
      <c r="L301" s="106">
        <v>42</v>
      </c>
      <c r="M301" s="150" t="s">
        <v>189</v>
      </c>
      <c r="N301" s="106">
        <v>11234</v>
      </c>
      <c r="O301" s="106">
        <v>205</v>
      </c>
      <c r="P301" s="150" t="s">
        <v>227</v>
      </c>
      <c r="Q301" s="106">
        <v>14907</v>
      </c>
      <c r="R301" s="106">
        <v>271</v>
      </c>
    </row>
    <row r="302" spans="1:18" ht="27.75" hidden="1" customHeight="1" outlineLevel="1">
      <c r="A302" s="313"/>
      <c r="B302" s="290"/>
      <c r="C302" s="126" t="s">
        <v>176</v>
      </c>
      <c r="E302" s="104" t="s">
        <v>236</v>
      </c>
      <c r="F302" s="318"/>
      <c r="G302" s="321"/>
      <c r="H302" s="138"/>
      <c r="I302" s="215" t="s">
        <v>269</v>
      </c>
      <c r="J302" s="150" t="s">
        <v>174</v>
      </c>
      <c r="K302" s="106">
        <v>30194</v>
      </c>
      <c r="L302" s="106">
        <v>23</v>
      </c>
      <c r="M302" s="150" t="s">
        <v>192</v>
      </c>
      <c r="N302" s="106">
        <v>51428</v>
      </c>
      <c r="O302" s="106">
        <v>165</v>
      </c>
      <c r="P302" s="150" t="s">
        <v>245</v>
      </c>
      <c r="Q302" s="106">
        <v>67603</v>
      </c>
      <c r="R302" s="106">
        <v>218</v>
      </c>
    </row>
    <row r="303" spans="1:18" ht="27.75" hidden="1" customHeight="1" outlineLevel="1">
      <c r="A303" s="313"/>
      <c r="B303" s="290"/>
      <c r="C303" s="126" t="s">
        <v>400</v>
      </c>
      <c r="D303" s="129">
        <v>1</v>
      </c>
      <c r="E303" s="128"/>
      <c r="F303" s="318"/>
      <c r="G303" s="321"/>
      <c r="H303" s="138"/>
      <c r="I303" s="215" t="s">
        <v>270</v>
      </c>
      <c r="J303" s="150" t="s">
        <v>185</v>
      </c>
      <c r="K303" s="106">
        <v>54939</v>
      </c>
      <c r="L303" s="106">
        <v>13</v>
      </c>
      <c r="M303" s="150" t="s">
        <v>194</v>
      </c>
      <c r="N303" s="106">
        <v>127091</v>
      </c>
      <c r="O303" s="106">
        <v>135</v>
      </c>
      <c r="P303" s="150" t="s">
        <v>248</v>
      </c>
      <c r="Q303" s="106">
        <v>167757</v>
      </c>
      <c r="R303" s="106">
        <v>178</v>
      </c>
    </row>
    <row r="304" spans="1:18" ht="27.75" hidden="1" customHeight="1" outlineLevel="1">
      <c r="A304" s="313"/>
      <c r="B304" s="308"/>
      <c r="C304" s="126" t="s">
        <v>181</v>
      </c>
      <c r="D304" s="129">
        <f>$L$1</f>
        <v>1.1299999999999999</v>
      </c>
      <c r="E304" s="128" t="str">
        <f>$J$1</f>
        <v>Индекс изменения сметной стоимости на 1 кв. 2025г.</v>
      </c>
      <c r="F304" s="319"/>
      <c r="G304" s="322"/>
      <c r="H304" s="130"/>
      <c r="I304" s="130"/>
    </row>
    <row r="305" spans="1:22" ht="23.25" hidden="1" customHeight="1" collapsed="1">
      <c r="A305" s="312" t="str">
        <f>IF(SUM(G305)=0,"",MAX(A$13:A304)+1)</f>
        <v/>
      </c>
      <c r="B305" s="289" t="s">
        <v>403</v>
      </c>
      <c r="C305" s="314" t="s">
        <v>184</v>
      </c>
      <c r="D305" s="315"/>
      <c r="E305" s="316"/>
      <c r="F305" s="317" t="str">
        <f>CONCATENATE("(",D307," + ",D308,"х ",D309,")х ",D310," х ",D311)</f>
        <v>(1392 + 2331х )х 1 х 1,13</v>
      </c>
      <c r="G305" s="320">
        <f>IF(D309&lt;&gt;0,ROUND(((D307+D308*D309)*D310*D311),2),0)</f>
        <v>0</v>
      </c>
      <c r="H305" s="137"/>
      <c r="I305" s="325" t="s">
        <v>313</v>
      </c>
      <c r="J305" s="325"/>
      <c r="K305" s="325"/>
      <c r="L305" s="325"/>
      <c r="M305" s="282" t="s">
        <v>314</v>
      </c>
      <c r="N305" s="283"/>
      <c r="O305" s="284"/>
      <c r="P305" s="325" t="s">
        <v>315</v>
      </c>
      <c r="Q305" s="325"/>
      <c r="R305" s="325"/>
    </row>
    <row r="306" spans="1:22" ht="23.25" hidden="1" customHeight="1">
      <c r="A306" s="313"/>
      <c r="B306" s="290"/>
      <c r="C306" s="305" t="s">
        <v>404</v>
      </c>
      <c r="D306" s="306"/>
      <c r="E306" s="307"/>
      <c r="F306" s="318"/>
      <c r="G306" s="321"/>
      <c r="H306" s="138"/>
      <c r="I306" s="150"/>
      <c r="J306" s="150"/>
      <c r="K306" s="150" t="s">
        <v>405</v>
      </c>
      <c r="L306" s="150" t="s">
        <v>406</v>
      </c>
      <c r="M306" s="150"/>
      <c r="N306" s="150" t="s">
        <v>405</v>
      </c>
      <c r="O306" s="150" t="s">
        <v>406</v>
      </c>
      <c r="P306" s="150"/>
      <c r="Q306" s="150" t="s">
        <v>405</v>
      </c>
      <c r="R306" s="150" t="s">
        <v>406</v>
      </c>
    </row>
    <row r="307" spans="1:22" ht="18.75" hidden="1">
      <c r="A307" s="313"/>
      <c r="B307" s="290"/>
      <c r="C307" s="126" t="s">
        <v>396</v>
      </c>
      <c r="D307" s="127">
        <v>1392</v>
      </c>
      <c r="E307" s="128" t="s">
        <v>173</v>
      </c>
      <c r="F307" s="318"/>
      <c r="G307" s="321"/>
      <c r="H307" s="214"/>
      <c r="I307" s="123" t="s">
        <v>407</v>
      </c>
      <c r="J307" s="122" t="s">
        <v>167</v>
      </c>
      <c r="K307" s="124">
        <v>755</v>
      </c>
      <c r="L307" s="188">
        <v>1536</v>
      </c>
      <c r="M307" s="122" t="s">
        <v>187</v>
      </c>
      <c r="N307" s="124">
        <v>1392</v>
      </c>
      <c r="O307" s="188">
        <v>2331</v>
      </c>
      <c r="P307" s="122" t="s">
        <v>195</v>
      </c>
      <c r="Q307" s="124">
        <v>2451</v>
      </c>
      <c r="R307" s="188">
        <v>3610</v>
      </c>
      <c r="S307" s="132"/>
      <c r="T307" s="130"/>
    </row>
    <row r="308" spans="1:22" hidden="1">
      <c r="A308" s="313"/>
      <c r="B308" s="290"/>
      <c r="C308" s="126" t="s">
        <v>397</v>
      </c>
      <c r="D308" s="129">
        <v>2331</v>
      </c>
      <c r="E308" s="128" t="s">
        <v>173</v>
      </c>
      <c r="F308" s="318"/>
      <c r="G308" s="321"/>
      <c r="H308" s="138"/>
      <c r="I308" s="123" t="s">
        <v>408</v>
      </c>
      <c r="J308" s="122" t="s">
        <v>170</v>
      </c>
      <c r="K308" s="124">
        <v>4385</v>
      </c>
      <c r="L308" s="188">
        <v>1173</v>
      </c>
      <c r="M308" s="122" t="s">
        <v>189</v>
      </c>
      <c r="N308" s="124">
        <v>7698</v>
      </c>
      <c r="O308" s="188">
        <v>1700</v>
      </c>
      <c r="P308" s="122" t="s">
        <v>227</v>
      </c>
      <c r="Q308" s="124">
        <v>13062</v>
      </c>
      <c r="R308" s="188">
        <v>2549</v>
      </c>
      <c r="S308" s="132"/>
      <c r="T308" s="130"/>
    </row>
    <row r="309" spans="1:22" hidden="1">
      <c r="A309" s="313"/>
      <c r="B309" s="290"/>
      <c r="C309" s="126" t="s">
        <v>176</v>
      </c>
      <c r="E309" s="104" t="s">
        <v>236</v>
      </c>
      <c r="F309" s="318"/>
      <c r="G309" s="321"/>
      <c r="H309" s="138"/>
      <c r="I309" s="123" t="s">
        <v>409</v>
      </c>
      <c r="J309" s="122" t="s">
        <v>174</v>
      </c>
      <c r="K309" s="124">
        <v>12668</v>
      </c>
      <c r="L309" s="188">
        <v>1007</v>
      </c>
      <c r="M309" s="122" t="s">
        <v>192</v>
      </c>
      <c r="N309" s="124">
        <v>21551</v>
      </c>
      <c r="O309" s="188">
        <v>1423</v>
      </c>
      <c r="P309" s="122" t="s">
        <v>245</v>
      </c>
      <c r="Q309" s="124">
        <v>35799</v>
      </c>
      <c r="R309" s="188">
        <v>2094</v>
      </c>
      <c r="S309" s="132"/>
      <c r="T309" s="130"/>
    </row>
    <row r="310" spans="1:22" hidden="1">
      <c r="A310" s="313"/>
      <c r="B310" s="290"/>
      <c r="C310" s="126" t="s">
        <v>410</v>
      </c>
      <c r="D310" s="129">
        <v>1</v>
      </c>
      <c r="E310" s="128" t="s">
        <v>411</v>
      </c>
      <c r="F310" s="318"/>
      <c r="G310" s="321"/>
      <c r="H310" s="138"/>
      <c r="I310" s="150" t="s">
        <v>412</v>
      </c>
      <c r="J310" s="122" t="s">
        <v>185</v>
      </c>
      <c r="K310" s="106"/>
      <c r="L310" s="106">
        <v>1134</v>
      </c>
      <c r="M310" s="122" t="s">
        <v>194</v>
      </c>
      <c r="N310" s="106"/>
      <c r="O310" s="106">
        <v>1639</v>
      </c>
      <c r="P310" s="122" t="s">
        <v>248</v>
      </c>
      <c r="Q310" s="106"/>
      <c r="R310" s="106">
        <v>2452</v>
      </c>
    </row>
    <row r="311" spans="1:22" ht="30.75" hidden="1" customHeight="1">
      <c r="A311" s="313"/>
      <c r="B311" s="308"/>
      <c r="C311" s="126" t="s">
        <v>181</v>
      </c>
      <c r="D311" s="129">
        <f>$L$1</f>
        <v>1.1299999999999999</v>
      </c>
      <c r="E311" s="128" t="str">
        <f>$J$1</f>
        <v>Индекс изменения сметной стоимости на 1 кв. 2025г.</v>
      </c>
      <c r="F311" s="319"/>
      <c r="G311" s="322"/>
      <c r="H311" s="130"/>
      <c r="I311" s="104" t="s">
        <v>413</v>
      </c>
    </row>
    <row r="312" spans="1:22" ht="23.25" hidden="1" customHeight="1" outlineLevel="1">
      <c r="A312" s="312" t="str">
        <f>IF(SUM(G312)=0,"",MAX(A$13:A311)+1)</f>
        <v/>
      </c>
      <c r="B312" s="289" t="s">
        <v>414</v>
      </c>
      <c r="C312" s="314" t="s">
        <v>184</v>
      </c>
      <c r="D312" s="315"/>
      <c r="E312" s="316"/>
      <c r="F312" s="317" t="str">
        <f>CONCATENATE("(",D314," + ",D315,"х ",D316,")х ",D317," х ",D318)</f>
        <v>(2556 + 4071х )х 1 х 1,13</v>
      </c>
      <c r="G312" s="320">
        <f>IF(D316&lt;&gt;0,ROUND(((D314+D315*D316)*D317*D318),2),0)</f>
        <v>0</v>
      </c>
      <c r="H312" s="137"/>
      <c r="I312" s="325" t="s">
        <v>313</v>
      </c>
      <c r="J312" s="325"/>
      <c r="K312" s="325"/>
      <c r="L312" s="325"/>
      <c r="M312" s="282" t="s">
        <v>314</v>
      </c>
      <c r="N312" s="283"/>
      <c r="O312" s="284"/>
      <c r="P312" s="282" t="s">
        <v>315</v>
      </c>
      <c r="Q312" s="283"/>
      <c r="R312" s="284"/>
      <c r="S312" s="325" t="s">
        <v>415</v>
      </c>
      <c r="T312" s="325"/>
      <c r="U312" s="325"/>
    </row>
    <row r="313" spans="1:22" ht="23.25" hidden="1" customHeight="1" outlineLevel="1">
      <c r="A313" s="313"/>
      <c r="B313" s="290"/>
      <c r="C313" s="305" t="s">
        <v>416</v>
      </c>
      <c r="D313" s="306"/>
      <c r="E313" s="307"/>
      <c r="F313" s="318"/>
      <c r="G313" s="321"/>
      <c r="H313" s="138"/>
      <c r="I313" s="150"/>
      <c r="J313" s="150"/>
      <c r="K313" s="150" t="s">
        <v>405</v>
      </c>
      <c r="L313" s="150" t="s">
        <v>406</v>
      </c>
      <c r="M313" s="150"/>
      <c r="N313" s="150"/>
      <c r="O313" s="150" t="s">
        <v>405</v>
      </c>
      <c r="P313" s="150" t="s">
        <v>406</v>
      </c>
      <c r="Q313" s="150" t="s">
        <v>405</v>
      </c>
      <c r="R313" s="150" t="s">
        <v>406</v>
      </c>
      <c r="S313" s="150"/>
      <c r="T313" s="150" t="s">
        <v>405</v>
      </c>
      <c r="U313" s="150" t="s">
        <v>406</v>
      </c>
    </row>
    <row r="314" spans="1:22" hidden="1" outlineLevel="1">
      <c r="A314" s="313"/>
      <c r="B314" s="290"/>
      <c r="C314" s="126" t="s">
        <v>396</v>
      </c>
      <c r="D314" s="127">
        <v>2556</v>
      </c>
      <c r="E314" s="128" t="s">
        <v>173</v>
      </c>
      <c r="F314" s="318"/>
      <c r="G314" s="321"/>
      <c r="H314" s="138"/>
      <c r="I314" s="123" t="s">
        <v>407</v>
      </c>
      <c r="J314" s="122" t="s">
        <v>252</v>
      </c>
      <c r="K314" s="124">
        <v>1218</v>
      </c>
      <c r="L314" s="188">
        <v>1883</v>
      </c>
      <c r="M314" s="122" t="s">
        <v>253</v>
      </c>
      <c r="N314" s="124">
        <v>2556</v>
      </c>
      <c r="O314" s="188">
        <v>4071</v>
      </c>
      <c r="P314" s="122" t="s">
        <v>254</v>
      </c>
      <c r="Q314" s="124">
        <v>3544</v>
      </c>
      <c r="R314" s="188">
        <v>6023</v>
      </c>
      <c r="S314" s="122" t="s">
        <v>345</v>
      </c>
      <c r="T314" s="124">
        <v>5061</v>
      </c>
      <c r="U314" s="188">
        <v>8934</v>
      </c>
      <c r="V314" s="131"/>
    </row>
    <row r="315" spans="1:22" hidden="1" outlineLevel="1">
      <c r="A315" s="313"/>
      <c r="B315" s="290"/>
      <c r="C315" s="126" t="s">
        <v>397</v>
      </c>
      <c r="D315" s="129">
        <v>4071</v>
      </c>
      <c r="E315" s="128" t="s">
        <v>173</v>
      </c>
      <c r="F315" s="318"/>
      <c r="G315" s="321"/>
      <c r="H315" s="138"/>
      <c r="I315" s="123" t="s">
        <v>408</v>
      </c>
      <c r="J315" s="122" t="s">
        <v>243</v>
      </c>
      <c r="K315" s="124">
        <v>6586</v>
      </c>
      <c r="L315" s="188">
        <v>1364</v>
      </c>
      <c r="M315" s="122" t="s">
        <v>244</v>
      </c>
      <c r="N315" s="124">
        <v>13930</v>
      </c>
      <c r="O315" s="188">
        <v>2934</v>
      </c>
      <c r="P315" s="122" t="s">
        <v>417</v>
      </c>
      <c r="Q315" s="124">
        <v>19675</v>
      </c>
      <c r="R315" s="188">
        <v>4410</v>
      </c>
      <c r="S315" s="122" t="s">
        <v>343</v>
      </c>
      <c r="T315" s="124">
        <v>28390</v>
      </c>
      <c r="U315" s="188">
        <v>6601</v>
      </c>
      <c r="V315" s="131"/>
    </row>
    <row r="316" spans="1:22" hidden="1" outlineLevel="1">
      <c r="A316" s="313"/>
      <c r="B316" s="290"/>
      <c r="C316" s="126" t="s">
        <v>176</v>
      </c>
      <c r="E316" s="104" t="s">
        <v>236</v>
      </c>
      <c r="F316" s="318"/>
      <c r="G316" s="321"/>
      <c r="H316" s="138"/>
      <c r="I316" s="123" t="s">
        <v>409</v>
      </c>
      <c r="J316" s="122" t="s">
        <v>246</v>
      </c>
      <c r="K316" s="124">
        <v>18195</v>
      </c>
      <c r="L316" s="188">
        <v>1114</v>
      </c>
      <c r="M316" s="122" t="s">
        <v>247</v>
      </c>
      <c r="N316" s="124">
        <v>38663</v>
      </c>
      <c r="O316" s="188">
        <v>2439</v>
      </c>
      <c r="P316" s="122" t="s">
        <v>418</v>
      </c>
      <c r="Q316" s="124">
        <v>55179</v>
      </c>
      <c r="R316" s="188">
        <v>3700</v>
      </c>
      <c r="S316" s="122" t="s">
        <v>419</v>
      </c>
      <c r="T316" s="124">
        <v>80142</v>
      </c>
      <c r="U316" s="188">
        <v>5566</v>
      </c>
      <c r="V316" s="131"/>
    </row>
    <row r="317" spans="1:22" hidden="1" outlineLevel="1">
      <c r="A317" s="313"/>
      <c r="B317" s="290"/>
      <c r="C317" s="126" t="s">
        <v>410</v>
      </c>
      <c r="D317" s="129">
        <v>1</v>
      </c>
      <c r="E317" s="128" t="s">
        <v>411</v>
      </c>
      <c r="F317" s="318"/>
      <c r="G317" s="321"/>
      <c r="H317" s="138"/>
      <c r="I317" s="150" t="s">
        <v>412</v>
      </c>
      <c r="J317" s="122" t="s">
        <v>249</v>
      </c>
      <c r="K317" s="106"/>
      <c r="L317" s="106">
        <v>1296</v>
      </c>
      <c r="M317" s="122" t="s">
        <v>250</v>
      </c>
      <c r="N317" s="106"/>
      <c r="O317" s="106">
        <v>2826</v>
      </c>
      <c r="P317" s="122" t="s">
        <v>420</v>
      </c>
      <c r="Q317" s="106"/>
      <c r="R317" s="106">
        <v>4252</v>
      </c>
      <c r="S317" s="122" t="s">
        <v>421</v>
      </c>
      <c r="T317" s="106"/>
      <c r="U317" s="106">
        <v>6367</v>
      </c>
    </row>
    <row r="318" spans="1:22" ht="34.5" hidden="1" customHeight="1" outlineLevel="1">
      <c r="A318" s="313"/>
      <c r="B318" s="308"/>
      <c r="C318" s="126" t="s">
        <v>181</v>
      </c>
      <c r="D318" s="129">
        <f>$L$1</f>
        <v>1.1299999999999999</v>
      </c>
      <c r="E318" s="128" t="str">
        <f>$J$1</f>
        <v>Индекс изменения сметной стоимости на 1 кв. 2025г.</v>
      </c>
      <c r="F318" s="319"/>
      <c r="G318" s="322"/>
      <c r="H318" s="130"/>
      <c r="I318" s="104" t="s">
        <v>413</v>
      </c>
    </row>
    <row r="319" spans="1:22" ht="23.25" hidden="1" customHeight="1" outlineLevel="1">
      <c r="A319" s="312" t="str">
        <f>IF(SUM(G319)=0,"",MAX(A$13:A318)+1)</f>
        <v/>
      </c>
      <c r="B319" s="289" t="s">
        <v>422</v>
      </c>
      <c r="C319" s="314" t="s">
        <v>184</v>
      </c>
      <c r="D319" s="315"/>
      <c r="E319" s="316"/>
      <c r="F319" s="317" t="str">
        <f>CONCATENATE("(",D321," + ",D322,"х ",D323,")х ",D324," х ",D325)</f>
        <v>(377 + 783х )х 1 х 1,13</v>
      </c>
      <c r="G319" s="320">
        <f>IF(D323&lt;&gt;0,ROUND(((D321+D322*D323)*D324*D325),2),0)</f>
        <v>0</v>
      </c>
      <c r="H319" s="137"/>
      <c r="I319" s="325" t="s">
        <v>313</v>
      </c>
      <c r="J319" s="325"/>
      <c r="K319" s="325"/>
      <c r="L319" s="325"/>
      <c r="M319" s="282" t="s">
        <v>314</v>
      </c>
      <c r="N319" s="283"/>
      <c r="O319" s="284"/>
      <c r="P319" s="325" t="s">
        <v>315</v>
      </c>
      <c r="Q319" s="325"/>
      <c r="R319" s="325"/>
    </row>
    <row r="320" spans="1:22" ht="23.25" hidden="1" customHeight="1" outlineLevel="1">
      <c r="A320" s="313"/>
      <c r="B320" s="290"/>
      <c r="C320" s="305" t="s">
        <v>423</v>
      </c>
      <c r="D320" s="306"/>
      <c r="E320" s="307"/>
      <c r="F320" s="318"/>
      <c r="G320" s="321"/>
      <c r="H320" s="138"/>
      <c r="I320" s="150"/>
      <c r="J320" s="150"/>
      <c r="K320" s="150" t="s">
        <v>405</v>
      </c>
      <c r="L320" s="150" t="s">
        <v>406</v>
      </c>
      <c r="M320" s="150"/>
      <c r="N320" s="150" t="s">
        <v>405</v>
      </c>
      <c r="O320" s="150" t="s">
        <v>406</v>
      </c>
      <c r="P320" s="150"/>
      <c r="Q320" s="150" t="s">
        <v>405</v>
      </c>
      <c r="R320" s="150" t="s">
        <v>406</v>
      </c>
    </row>
    <row r="321" spans="1:24" hidden="1" outlineLevel="1">
      <c r="A321" s="313"/>
      <c r="B321" s="290"/>
      <c r="C321" s="126" t="s">
        <v>396</v>
      </c>
      <c r="D321" s="127">
        <v>377</v>
      </c>
      <c r="E321" s="128" t="s">
        <v>173</v>
      </c>
      <c r="F321" s="318"/>
      <c r="G321" s="321"/>
      <c r="H321" s="138"/>
      <c r="I321" s="123" t="s">
        <v>407</v>
      </c>
      <c r="J321" s="122" t="s">
        <v>167</v>
      </c>
      <c r="K321" s="171">
        <v>377</v>
      </c>
      <c r="L321" s="216">
        <v>783</v>
      </c>
      <c r="M321" s="122" t="s">
        <v>187</v>
      </c>
      <c r="N321" s="171">
        <v>624</v>
      </c>
      <c r="O321" s="216">
        <v>1117</v>
      </c>
      <c r="P321" s="122" t="s">
        <v>195</v>
      </c>
      <c r="Q321" s="171">
        <v>934</v>
      </c>
      <c r="R321" s="216">
        <v>1374</v>
      </c>
    </row>
    <row r="322" spans="1:24" hidden="1" outlineLevel="1">
      <c r="A322" s="313"/>
      <c r="B322" s="290"/>
      <c r="C322" s="126" t="s">
        <v>397</v>
      </c>
      <c r="D322" s="129">
        <v>783</v>
      </c>
      <c r="E322" s="128" t="s">
        <v>173</v>
      </c>
      <c r="F322" s="318"/>
      <c r="G322" s="321"/>
      <c r="H322" s="138"/>
      <c r="I322" s="123" t="s">
        <v>408</v>
      </c>
      <c r="J322" s="122" t="s">
        <v>170</v>
      </c>
      <c r="K322" s="171">
        <v>2203</v>
      </c>
      <c r="L322" s="216">
        <v>600</v>
      </c>
      <c r="M322" s="122" t="s">
        <v>189</v>
      </c>
      <c r="N322" s="171">
        <v>3512</v>
      </c>
      <c r="O322" s="216">
        <v>828</v>
      </c>
      <c r="P322" s="122" t="s">
        <v>227</v>
      </c>
      <c r="Q322" s="171">
        <v>4980</v>
      </c>
      <c r="R322" s="216">
        <v>969</v>
      </c>
    </row>
    <row r="323" spans="1:24" hidden="1" outlineLevel="1">
      <c r="A323" s="313"/>
      <c r="B323" s="290"/>
      <c r="C323" s="126" t="s">
        <v>176</v>
      </c>
      <c r="E323" s="104" t="s">
        <v>236</v>
      </c>
      <c r="F323" s="318"/>
      <c r="G323" s="321"/>
      <c r="H323" s="138"/>
      <c r="I323" s="123" t="s">
        <v>409</v>
      </c>
      <c r="J323" s="122" t="s">
        <v>174</v>
      </c>
      <c r="K323" s="171">
        <v>6387</v>
      </c>
      <c r="L323" s="216">
        <v>516</v>
      </c>
      <c r="M323" s="122" t="s">
        <v>192</v>
      </c>
      <c r="N323" s="171">
        <v>9913</v>
      </c>
      <c r="O323" s="216">
        <v>700</v>
      </c>
      <c r="P323" s="122" t="s">
        <v>245</v>
      </c>
      <c r="Q323" s="171">
        <v>13638</v>
      </c>
      <c r="R323" s="216">
        <v>796</v>
      </c>
    </row>
    <row r="324" spans="1:24" hidden="1" outlineLevel="1">
      <c r="A324" s="313"/>
      <c r="B324" s="290"/>
      <c r="C324" s="126" t="s">
        <v>410</v>
      </c>
      <c r="D324" s="129">
        <v>1</v>
      </c>
      <c r="E324" s="128" t="s">
        <v>411</v>
      </c>
      <c r="F324" s="318"/>
      <c r="G324" s="321"/>
      <c r="H324" s="138"/>
      <c r="I324" s="150" t="s">
        <v>412</v>
      </c>
      <c r="J324" s="122" t="s">
        <v>185</v>
      </c>
      <c r="K324" s="175"/>
      <c r="L324" s="175">
        <v>580</v>
      </c>
      <c r="M324" s="122" t="s">
        <v>194</v>
      </c>
      <c r="N324" s="175"/>
      <c r="O324" s="175">
        <v>799</v>
      </c>
      <c r="P324" s="122" t="s">
        <v>248</v>
      </c>
      <c r="Q324" s="175"/>
      <c r="R324" s="175">
        <v>932</v>
      </c>
    </row>
    <row r="325" spans="1:24" ht="30.75" hidden="1" customHeight="1" outlineLevel="1">
      <c r="A325" s="313"/>
      <c r="B325" s="308"/>
      <c r="C325" s="126" t="s">
        <v>181</v>
      </c>
      <c r="D325" s="129">
        <f>$L$1</f>
        <v>1.1299999999999999</v>
      </c>
      <c r="E325" s="128" t="str">
        <f>$J$1</f>
        <v>Индекс изменения сметной стоимости на 1 кв. 2025г.</v>
      </c>
      <c r="F325" s="319"/>
      <c r="G325" s="322"/>
      <c r="H325" s="130"/>
      <c r="I325" s="104" t="s">
        <v>413</v>
      </c>
      <c r="N325" s="114"/>
      <c r="O325" s="114"/>
    </row>
    <row r="326" spans="1:24" ht="23.25" hidden="1" customHeight="1" outlineLevel="1">
      <c r="A326" s="312" t="str">
        <f>IF(SUM(G326)=0,"",MAX(A$13:A325)+1)</f>
        <v/>
      </c>
      <c r="B326" s="289" t="s">
        <v>424</v>
      </c>
      <c r="C326" s="314" t="s">
        <v>184</v>
      </c>
      <c r="D326" s="315"/>
      <c r="E326" s="316"/>
      <c r="F326" s="317" t="str">
        <f>CONCATENATE("(",D328," + ",D329,"х ",D330,")х ",D331," х ",D332)</f>
        <v>(600 + 977х )х 1 х 1,13</v>
      </c>
      <c r="G326" s="320">
        <f>IF(D330&lt;&gt;0,ROUND(((D328+D329*D330)*D331*D332),2),0)</f>
        <v>0</v>
      </c>
      <c r="H326" s="137"/>
      <c r="I326" s="325" t="s">
        <v>313</v>
      </c>
      <c r="J326" s="325"/>
      <c r="K326" s="325"/>
      <c r="L326" s="325"/>
      <c r="M326" s="282" t="s">
        <v>314</v>
      </c>
      <c r="N326" s="283"/>
      <c r="O326" s="284"/>
      <c r="P326" s="282" t="s">
        <v>315</v>
      </c>
      <c r="Q326" s="283"/>
      <c r="R326" s="284"/>
      <c r="S326" s="325" t="s">
        <v>415</v>
      </c>
      <c r="T326" s="325"/>
      <c r="U326" s="325"/>
      <c r="V326" s="163"/>
      <c r="W326" s="163"/>
      <c r="X326" s="163"/>
    </row>
    <row r="327" spans="1:24" ht="23.25" hidden="1" customHeight="1" outlineLevel="1">
      <c r="A327" s="313"/>
      <c r="B327" s="290"/>
      <c r="C327" s="305" t="s">
        <v>425</v>
      </c>
      <c r="D327" s="306"/>
      <c r="E327" s="307"/>
      <c r="F327" s="318"/>
      <c r="G327" s="321"/>
      <c r="H327" s="130"/>
      <c r="I327" s="163"/>
      <c r="J327" s="150"/>
      <c r="K327" s="150" t="s">
        <v>405</v>
      </c>
      <c r="L327" s="150" t="s">
        <v>406</v>
      </c>
      <c r="M327" s="150"/>
      <c r="N327" s="150" t="s">
        <v>405</v>
      </c>
      <c r="O327" s="150" t="s">
        <v>406</v>
      </c>
      <c r="P327" s="150"/>
      <c r="Q327" s="150" t="s">
        <v>405</v>
      </c>
      <c r="R327" s="150" t="s">
        <v>406</v>
      </c>
      <c r="S327" s="150"/>
      <c r="T327" s="150" t="s">
        <v>405</v>
      </c>
      <c r="U327" s="150" t="s">
        <v>406</v>
      </c>
      <c r="V327" s="110"/>
      <c r="W327" s="110"/>
      <c r="X327" s="110"/>
    </row>
    <row r="328" spans="1:24" hidden="1" outlineLevel="1">
      <c r="A328" s="313"/>
      <c r="B328" s="290"/>
      <c r="C328" s="126" t="s">
        <v>396</v>
      </c>
      <c r="D328" s="127">
        <v>600</v>
      </c>
      <c r="E328" s="128" t="s">
        <v>173</v>
      </c>
      <c r="F328" s="318"/>
      <c r="G328" s="321"/>
      <c r="H328" s="138"/>
      <c r="I328" s="123" t="s">
        <v>407</v>
      </c>
      <c r="J328" s="122" t="s">
        <v>252</v>
      </c>
      <c r="K328" s="124">
        <v>600</v>
      </c>
      <c r="L328" s="188">
        <v>977</v>
      </c>
      <c r="M328" s="122" t="s">
        <v>253</v>
      </c>
      <c r="N328" s="124">
        <v>1013</v>
      </c>
      <c r="O328" s="188">
        <v>1673</v>
      </c>
      <c r="P328" s="122" t="s">
        <v>254</v>
      </c>
      <c r="Q328" s="124">
        <v>1419</v>
      </c>
      <c r="R328" s="188">
        <v>2417</v>
      </c>
      <c r="S328" s="122" t="s">
        <v>345</v>
      </c>
      <c r="T328" s="124">
        <v>2912</v>
      </c>
      <c r="U328" s="188">
        <v>5181</v>
      </c>
    </row>
    <row r="329" spans="1:24" hidden="1" outlineLevel="1">
      <c r="A329" s="313"/>
      <c r="B329" s="290"/>
      <c r="C329" s="126" t="s">
        <v>397</v>
      </c>
      <c r="D329" s="129">
        <v>977</v>
      </c>
      <c r="E329" s="128" t="s">
        <v>173</v>
      </c>
      <c r="F329" s="318"/>
      <c r="G329" s="321"/>
      <c r="H329" s="138"/>
      <c r="I329" s="123" t="s">
        <v>408</v>
      </c>
      <c r="J329" s="122" t="s">
        <v>243</v>
      </c>
      <c r="K329" s="124">
        <v>3288</v>
      </c>
      <c r="L329" s="188">
        <v>708</v>
      </c>
      <c r="M329" s="122" t="s">
        <v>244</v>
      </c>
      <c r="N329" s="124">
        <v>5575</v>
      </c>
      <c r="O329" s="188">
        <v>1217</v>
      </c>
      <c r="P329" s="122" t="s">
        <v>417</v>
      </c>
      <c r="Q329" s="124">
        <v>7883</v>
      </c>
      <c r="R329" s="188">
        <v>1771</v>
      </c>
      <c r="S329" s="122" t="s">
        <v>343</v>
      </c>
      <c r="T329" s="124">
        <v>16368</v>
      </c>
      <c r="U329" s="188">
        <v>3835</v>
      </c>
      <c r="V329" s="131"/>
    </row>
    <row r="330" spans="1:24" hidden="1" outlineLevel="1">
      <c r="A330" s="313"/>
      <c r="B330" s="290"/>
      <c r="C330" s="126" t="s">
        <v>176</v>
      </c>
      <c r="E330" s="104" t="s">
        <v>236</v>
      </c>
      <c r="F330" s="318"/>
      <c r="G330" s="321"/>
      <c r="H330" s="138"/>
      <c r="I330" s="123" t="s">
        <v>409</v>
      </c>
      <c r="J330" s="122" t="s">
        <v>246</v>
      </c>
      <c r="K330" s="124">
        <v>9172</v>
      </c>
      <c r="L330" s="188">
        <v>590</v>
      </c>
      <c r="M330" s="122" t="s">
        <v>247</v>
      </c>
      <c r="N330" s="124">
        <v>15559</v>
      </c>
      <c r="O330" s="188">
        <v>1017</v>
      </c>
      <c r="P330" s="122" t="s">
        <v>418</v>
      </c>
      <c r="Q330" s="124">
        <v>22096</v>
      </c>
      <c r="R330" s="188">
        <v>1487</v>
      </c>
      <c r="S330" s="122" t="s">
        <v>419</v>
      </c>
      <c r="T330" s="124">
        <v>46252</v>
      </c>
      <c r="U330" s="188">
        <v>3237</v>
      </c>
      <c r="V330" s="131"/>
    </row>
    <row r="331" spans="1:24" hidden="1" outlineLevel="1">
      <c r="A331" s="313"/>
      <c r="B331" s="290"/>
      <c r="C331" s="126" t="s">
        <v>410</v>
      </c>
      <c r="D331" s="129">
        <v>1</v>
      </c>
      <c r="E331" s="128" t="s">
        <v>411</v>
      </c>
      <c r="F331" s="318"/>
      <c r="G331" s="321"/>
      <c r="H331" s="138"/>
      <c r="I331" s="150" t="s">
        <v>412</v>
      </c>
      <c r="J331" s="122" t="s">
        <v>249</v>
      </c>
      <c r="K331" s="106"/>
      <c r="L331" s="106">
        <v>682</v>
      </c>
      <c r="M331" s="122" t="s">
        <v>250</v>
      </c>
      <c r="N331" s="106"/>
      <c r="O331" s="106">
        <v>1173</v>
      </c>
      <c r="P331" s="122" t="s">
        <v>420</v>
      </c>
      <c r="Q331" s="106"/>
      <c r="R331" s="106">
        <v>1708</v>
      </c>
      <c r="S331" s="122" t="s">
        <v>421</v>
      </c>
      <c r="T331" s="106"/>
      <c r="U331" s="106">
        <v>3700</v>
      </c>
      <c r="V331" s="131"/>
    </row>
    <row r="332" spans="1:24" ht="34.5" hidden="1" customHeight="1" outlineLevel="1">
      <c r="A332" s="313"/>
      <c r="B332" s="308"/>
      <c r="C332" s="126" t="s">
        <v>181</v>
      </c>
      <c r="D332" s="129">
        <f>$L$1</f>
        <v>1.1299999999999999</v>
      </c>
      <c r="E332" s="128" t="str">
        <f>$J$1</f>
        <v>Индекс изменения сметной стоимости на 1 кв. 2025г.</v>
      </c>
      <c r="F332" s="319"/>
      <c r="G332" s="322"/>
      <c r="H332" s="130"/>
      <c r="I332" s="104" t="s">
        <v>413</v>
      </c>
    </row>
    <row r="333" spans="1:24" ht="23.25" hidden="1" customHeight="1" outlineLevel="1">
      <c r="A333" s="312" t="str">
        <f>IF(SUM(G333)=0,"",MAX(A$13:A332)+1)</f>
        <v/>
      </c>
      <c r="B333" s="289" t="s">
        <v>426</v>
      </c>
      <c r="C333" s="314" t="s">
        <v>184</v>
      </c>
      <c r="D333" s="315"/>
      <c r="E333" s="316"/>
      <c r="F333" s="317" t="str">
        <f>CONCATENATE("(",D335," + ",D336,"х ",D337,")х ",D338," х ",D339)</f>
        <v>(193 + 396х )х 1 х 1,13</v>
      </c>
      <c r="G333" s="320">
        <f>IF(D337&lt;&gt;0,ROUND(((D335+D336*D337)*D338*D339),2),0)</f>
        <v>0</v>
      </c>
      <c r="H333" s="121"/>
      <c r="I333" s="282" t="s">
        <v>313</v>
      </c>
      <c r="J333" s="283"/>
      <c r="K333" s="283"/>
      <c r="L333" s="284"/>
      <c r="M333" s="282" t="s">
        <v>314</v>
      </c>
      <c r="N333" s="283"/>
      <c r="O333" s="284"/>
      <c r="P333" s="325" t="s">
        <v>315</v>
      </c>
      <c r="Q333" s="325"/>
      <c r="R333" s="325"/>
    </row>
    <row r="334" spans="1:24" ht="23.25" hidden="1" customHeight="1" outlineLevel="1">
      <c r="A334" s="313"/>
      <c r="B334" s="290"/>
      <c r="C334" s="305" t="s">
        <v>427</v>
      </c>
      <c r="D334" s="306"/>
      <c r="E334" s="307"/>
      <c r="F334" s="318"/>
      <c r="G334" s="321"/>
      <c r="H334" s="138"/>
      <c r="I334" s="150"/>
      <c r="J334" s="150"/>
      <c r="K334" s="150" t="s">
        <v>405</v>
      </c>
      <c r="L334" s="150" t="s">
        <v>406</v>
      </c>
      <c r="M334" s="150"/>
      <c r="N334" s="150" t="s">
        <v>405</v>
      </c>
      <c r="O334" s="150" t="s">
        <v>406</v>
      </c>
      <c r="P334" s="163"/>
      <c r="Q334" s="150" t="s">
        <v>405</v>
      </c>
      <c r="R334" s="150" t="s">
        <v>406</v>
      </c>
    </row>
    <row r="335" spans="1:24" hidden="1" outlineLevel="1">
      <c r="A335" s="313"/>
      <c r="B335" s="290"/>
      <c r="C335" s="126" t="s">
        <v>396</v>
      </c>
      <c r="D335" s="127">
        <v>193</v>
      </c>
      <c r="E335" s="128" t="s">
        <v>173</v>
      </c>
      <c r="F335" s="318"/>
      <c r="G335" s="321"/>
      <c r="H335" s="138"/>
      <c r="I335" s="123" t="s">
        <v>407</v>
      </c>
      <c r="J335" s="122" t="s">
        <v>167</v>
      </c>
      <c r="K335" s="124">
        <v>193</v>
      </c>
      <c r="L335" s="188">
        <v>396</v>
      </c>
      <c r="M335" s="122" t="s">
        <v>187</v>
      </c>
      <c r="N335" s="124">
        <v>279</v>
      </c>
      <c r="O335" s="188">
        <v>536</v>
      </c>
      <c r="P335" s="122" t="s">
        <v>195</v>
      </c>
      <c r="Q335" s="124">
        <v>591</v>
      </c>
      <c r="R335" s="188">
        <v>911</v>
      </c>
    </row>
    <row r="336" spans="1:24" hidden="1" outlineLevel="1">
      <c r="A336" s="313"/>
      <c r="B336" s="290"/>
      <c r="C336" s="126" t="s">
        <v>397</v>
      </c>
      <c r="D336" s="129">
        <v>396</v>
      </c>
      <c r="E336" s="128" t="s">
        <v>173</v>
      </c>
      <c r="F336" s="318"/>
      <c r="G336" s="321"/>
      <c r="H336" s="138"/>
      <c r="I336" s="123" t="s">
        <v>408</v>
      </c>
      <c r="J336" s="122" t="s">
        <v>170</v>
      </c>
      <c r="K336" s="124">
        <v>1127</v>
      </c>
      <c r="L336" s="188">
        <v>303</v>
      </c>
      <c r="M336" s="122" t="s">
        <v>189</v>
      </c>
      <c r="N336" s="124">
        <v>1602</v>
      </c>
      <c r="O336" s="188">
        <v>404</v>
      </c>
      <c r="P336" s="122" t="s">
        <v>227</v>
      </c>
      <c r="Q336" s="124">
        <v>3198</v>
      </c>
      <c r="R336" s="188">
        <v>650</v>
      </c>
    </row>
    <row r="337" spans="1:22" hidden="1" outlineLevel="1">
      <c r="A337" s="313"/>
      <c r="B337" s="290"/>
      <c r="C337" s="126" t="s">
        <v>176</v>
      </c>
      <c r="E337" s="104" t="s">
        <v>236</v>
      </c>
      <c r="F337" s="318"/>
      <c r="G337" s="321"/>
      <c r="H337" s="138"/>
      <c r="I337" s="123" t="s">
        <v>409</v>
      </c>
      <c r="J337" s="122" t="s">
        <v>174</v>
      </c>
      <c r="K337" s="124">
        <v>3240</v>
      </c>
      <c r="L337" s="188">
        <v>261</v>
      </c>
      <c r="M337" s="122" t="s">
        <v>192</v>
      </c>
      <c r="N337" s="124">
        <v>4569</v>
      </c>
      <c r="O337" s="188">
        <v>345</v>
      </c>
      <c r="P337" s="122" t="s">
        <v>245</v>
      </c>
      <c r="Q337" s="124">
        <v>8816</v>
      </c>
      <c r="R337" s="188">
        <v>538</v>
      </c>
    </row>
    <row r="338" spans="1:22" hidden="1" outlineLevel="1">
      <c r="A338" s="313"/>
      <c r="B338" s="290"/>
      <c r="C338" s="126" t="s">
        <v>410</v>
      </c>
      <c r="D338" s="129">
        <v>1</v>
      </c>
      <c r="E338" s="128" t="s">
        <v>411</v>
      </c>
      <c r="F338" s="318"/>
      <c r="G338" s="321"/>
      <c r="H338" s="138"/>
      <c r="I338" s="150" t="s">
        <v>412</v>
      </c>
      <c r="J338" s="122" t="s">
        <v>185</v>
      </c>
      <c r="K338" s="106"/>
      <c r="L338" s="106">
        <v>293</v>
      </c>
      <c r="M338" s="122" t="s">
        <v>194</v>
      </c>
      <c r="N338" s="106"/>
      <c r="O338" s="106">
        <v>391</v>
      </c>
      <c r="P338" s="122" t="s">
        <v>248</v>
      </c>
      <c r="Q338" s="106"/>
      <c r="R338" s="106">
        <v>626</v>
      </c>
    </row>
    <row r="339" spans="1:22" ht="30.75" hidden="1" customHeight="1" outlineLevel="1">
      <c r="A339" s="313"/>
      <c r="B339" s="308"/>
      <c r="C339" s="126" t="s">
        <v>181</v>
      </c>
      <c r="D339" s="129">
        <f>$L$1</f>
        <v>1.1299999999999999</v>
      </c>
      <c r="E339" s="128" t="str">
        <f>$J$1</f>
        <v>Индекс изменения сметной стоимости на 1 кв. 2025г.</v>
      </c>
      <c r="F339" s="319"/>
      <c r="G339" s="322"/>
      <c r="H339" s="130"/>
      <c r="I339" s="104" t="s">
        <v>413</v>
      </c>
    </row>
    <row r="340" spans="1:22" ht="23.25" hidden="1" customHeight="1" outlineLevel="1">
      <c r="A340" s="312" t="str">
        <f>IF(SUM(G340)=0,"",MAX(A$13:A339)+1)</f>
        <v/>
      </c>
      <c r="B340" s="289" t="s">
        <v>428</v>
      </c>
      <c r="C340" s="314" t="s">
        <v>184</v>
      </c>
      <c r="D340" s="315"/>
      <c r="E340" s="316"/>
      <c r="F340" s="317" t="str">
        <f>CONCATENATE("(",D342," + ",D343,"х ",D344,")х ",D345," х ",D346)</f>
        <v>(320 + 493х )х 1 х 1,13</v>
      </c>
      <c r="G340" s="320">
        <f>IF(D344&lt;&gt;0,ROUND(((D342+D343*D344)*D345*D346),2),0)</f>
        <v>0</v>
      </c>
      <c r="H340" s="137"/>
      <c r="I340" s="325" t="s">
        <v>313</v>
      </c>
      <c r="J340" s="325"/>
      <c r="K340" s="325"/>
      <c r="L340" s="325"/>
      <c r="M340" s="282" t="s">
        <v>314</v>
      </c>
      <c r="N340" s="283"/>
      <c r="O340" s="284"/>
      <c r="P340" s="282" t="s">
        <v>315</v>
      </c>
      <c r="Q340" s="283"/>
      <c r="R340" s="284"/>
      <c r="S340" s="325" t="s">
        <v>415</v>
      </c>
      <c r="T340" s="325"/>
      <c r="U340" s="325"/>
      <c r="V340" s="163"/>
    </row>
    <row r="341" spans="1:22" ht="23.25" hidden="1" customHeight="1" outlineLevel="1">
      <c r="A341" s="313"/>
      <c r="B341" s="290"/>
      <c r="C341" s="305" t="s">
        <v>429</v>
      </c>
      <c r="D341" s="306"/>
      <c r="E341" s="307"/>
      <c r="F341" s="318"/>
      <c r="G341" s="321"/>
      <c r="H341" s="138"/>
      <c r="I341" s="150"/>
      <c r="J341" s="150"/>
      <c r="K341" s="150" t="s">
        <v>405</v>
      </c>
      <c r="L341" s="150" t="s">
        <v>406</v>
      </c>
      <c r="M341" s="150"/>
      <c r="N341" s="150" t="s">
        <v>405</v>
      </c>
      <c r="O341" s="150" t="s">
        <v>406</v>
      </c>
      <c r="P341" s="150"/>
      <c r="Q341" s="150" t="s">
        <v>405</v>
      </c>
      <c r="R341" s="150" t="s">
        <v>406</v>
      </c>
      <c r="S341" s="150"/>
      <c r="T341" s="150" t="s">
        <v>405</v>
      </c>
      <c r="U341" s="150" t="s">
        <v>406</v>
      </c>
      <c r="V341" s="163"/>
    </row>
    <row r="342" spans="1:22" hidden="1" outlineLevel="1">
      <c r="A342" s="313"/>
      <c r="B342" s="290"/>
      <c r="C342" s="126" t="s">
        <v>396</v>
      </c>
      <c r="D342" s="127">
        <v>320</v>
      </c>
      <c r="E342" s="128" t="s">
        <v>173</v>
      </c>
      <c r="F342" s="318"/>
      <c r="G342" s="321"/>
      <c r="H342" s="138"/>
      <c r="I342" s="123" t="s">
        <v>407</v>
      </c>
      <c r="J342" s="122" t="s">
        <v>252</v>
      </c>
      <c r="K342" s="124">
        <v>320</v>
      </c>
      <c r="L342" s="188">
        <v>493</v>
      </c>
      <c r="M342" s="122" t="s">
        <v>253</v>
      </c>
      <c r="N342" s="124">
        <v>689</v>
      </c>
      <c r="O342" s="188">
        <v>1089</v>
      </c>
      <c r="P342" s="122" t="s">
        <v>254</v>
      </c>
      <c r="Q342" s="124">
        <v>1151</v>
      </c>
      <c r="R342" s="188">
        <v>1983</v>
      </c>
      <c r="S342" s="122" t="s">
        <v>345</v>
      </c>
      <c r="T342" s="124">
        <v>2287</v>
      </c>
      <c r="U342" s="188">
        <v>4044</v>
      </c>
      <c r="V342" s="131"/>
    </row>
    <row r="343" spans="1:22" hidden="1" outlineLevel="1">
      <c r="A343" s="313"/>
      <c r="B343" s="290"/>
      <c r="C343" s="126" t="s">
        <v>397</v>
      </c>
      <c r="D343" s="129">
        <v>493</v>
      </c>
      <c r="E343" s="128" t="s">
        <v>173</v>
      </c>
      <c r="F343" s="318"/>
      <c r="G343" s="321"/>
      <c r="H343" s="138"/>
      <c r="I343" s="123" t="s">
        <v>408</v>
      </c>
      <c r="J343" s="122" t="s">
        <v>243</v>
      </c>
      <c r="K343" s="124">
        <v>1722</v>
      </c>
      <c r="L343" s="188">
        <v>353</v>
      </c>
      <c r="M343" s="122" t="s">
        <v>244</v>
      </c>
      <c r="N343" s="124">
        <v>3753</v>
      </c>
      <c r="O343" s="188">
        <v>783</v>
      </c>
      <c r="P343" s="122" t="s">
        <v>417</v>
      </c>
      <c r="Q343" s="124">
        <v>6412</v>
      </c>
      <c r="R343" s="188">
        <v>1457</v>
      </c>
      <c r="S343" s="122" t="s">
        <v>343</v>
      </c>
      <c r="T343" s="124">
        <v>12833</v>
      </c>
      <c r="U343" s="188">
        <v>2989</v>
      </c>
      <c r="V343" s="131"/>
    </row>
    <row r="344" spans="1:22" hidden="1" outlineLevel="1">
      <c r="A344" s="313"/>
      <c r="B344" s="290"/>
      <c r="C344" s="126" t="s">
        <v>176</v>
      </c>
      <c r="E344" s="104" t="s">
        <v>236</v>
      </c>
      <c r="F344" s="318"/>
      <c r="G344" s="321"/>
      <c r="H344" s="138"/>
      <c r="I344" s="123" t="s">
        <v>409</v>
      </c>
      <c r="J344" s="122" t="s">
        <v>246</v>
      </c>
      <c r="K344" s="124">
        <v>4752</v>
      </c>
      <c r="L344" s="188">
        <v>292</v>
      </c>
      <c r="M344" s="122" t="s">
        <v>247</v>
      </c>
      <c r="N344" s="124">
        <v>10369</v>
      </c>
      <c r="O344" s="188">
        <v>651</v>
      </c>
      <c r="P344" s="122" t="s">
        <v>418</v>
      </c>
      <c r="Q344" s="124">
        <v>18047</v>
      </c>
      <c r="R344" s="188">
        <v>1224</v>
      </c>
      <c r="S344" s="122" t="s">
        <v>419</v>
      </c>
      <c r="T344" s="124">
        <v>36225</v>
      </c>
      <c r="U344" s="188">
        <v>2521</v>
      </c>
      <c r="V344" s="131"/>
    </row>
    <row r="345" spans="1:22" hidden="1" outlineLevel="1">
      <c r="A345" s="313"/>
      <c r="B345" s="290"/>
      <c r="C345" s="126" t="s">
        <v>410</v>
      </c>
      <c r="D345" s="129">
        <v>1</v>
      </c>
      <c r="E345" s="128" t="s">
        <v>411</v>
      </c>
      <c r="F345" s="318"/>
      <c r="G345" s="321"/>
      <c r="H345" s="138"/>
      <c r="I345" s="150" t="s">
        <v>412</v>
      </c>
      <c r="J345" s="122" t="s">
        <v>249</v>
      </c>
      <c r="K345" s="106"/>
      <c r="L345" s="106">
        <v>340</v>
      </c>
      <c r="M345" s="122" t="s">
        <v>250</v>
      </c>
      <c r="N345" s="106"/>
      <c r="O345" s="106">
        <v>755</v>
      </c>
      <c r="P345" s="122" t="s">
        <v>420</v>
      </c>
      <c r="Q345" s="106"/>
      <c r="R345" s="106">
        <v>1404</v>
      </c>
      <c r="S345" s="122" t="s">
        <v>421</v>
      </c>
      <c r="T345" s="106"/>
      <c r="U345" s="106"/>
    </row>
    <row r="346" spans="1:22" ht="34.5" hidden="1" customHeight="1" outlineLevel="1">
      <c r="A346" s="313"/>
      <c r="B346" s="308"/>
      <c r="C346" s="126" t="s">
        <v>181</v>
      </c>
      <c r="D346" s="129">
        <f>$L$1</f>
        <v>1.1299999999999999</v>
      </c>
      <c r="E346" s="128" t="str">
        <f>$J$1</f>
        <v>Индекс изменения сметной стоимости на 1 кв. 2025г.</v>
      </c>
      <c r="F346" s="319"/>
      <c r="G346" s="322"/>
      <c r="H346" s="130"/>
      <c r="I346" s="104" t="s">
        <v>413</v>
      </c>
    </row>
    <row r="347" spans="1:22" ht="23.25" hidden="1" customHeight="1" outlineLevel="1">
      <c r="A347" s="312" t="str">
        <f>IF(SUM(G347)=0,"",MAX(A$13:A346)+1)</f>
        <v/>
      </c>
      <c r="B347" s="289" t="s">
        <v>430</v>
      </c>
      <c r="C347" s="314" t="s">
        <v>184</v>
      </c>
      <c r="D347" s="315"/>
      <c r="E347" s="316"/>
      <c r="F347" s="317" t="str">
        <f>CONCATENATE("(",D349," + ",D350,"х ",D351,")х ",D352," х ",D353)</f>
        <v>(12549 + 102х )х 1 х 1,13</v>
      </c>
      <c r="G347" s="320">
        <f>IF(D351&lt;&gt;0,ROUND(((D349+D350*D351)*D352*D353),2),0)</f>
        <v>0</v>
      </c>
      <c r="H347" s="137"/>
      <c r="I347" s="325" t="s">
        <v>313</v>
      </c>
      <c r="J347" s="325"/>
      <c r="K347" s="325"/>
      <c r="L347" s="325"/>
      <c r="M347" s="282" t="s">
        <v>314</v>
      </c>
      <c r="N347" s="283"/>
      <c r="O347" s="284"/>
      <c r="P347" s="325" t="s">
        <v>315</v>
      </c>
      <c r="Q347" s="325"/>
      <c r="R347" s="325"/>
    </row>
    <row r="348" spans="1:22" ht="23.25" hidden="1" customHeight="1" outlineLevel="1">
      <c r="A348" s="313"/>
      <c r="B348" s="290"/>
      <c r="C348" s="305" t="s">
        <v>431</v>
      </c>
      <c r="D348" s="306"/>
      <c r="E348" s="307"/>
      <c r="F348" s="318"/>
      <c r="G348" s="321"/>
      <c r="H348" s="138"/>
      <c r="I348" s="150"/>
      <c r="J348" s="150"/>
      <c r="K348" s="150" t="s">
        <v>405</v>
      </c>
      <c r="L348" s="150" t="s">
        <v>406</v>
      </c>
      <c r="M348" s="150"/>
      <c r="N348" s="150" t="s">
        <v>405</v>
      </c>
      <c r="O348" s="150" t="s">
        <v>406</v>
      </c>
      <c r="P348" s="150"/>
      <c r="Q348" s="150" t="s">
        <v>405</v>
      </c>
      <c r="R348" s="150" t="s">
        <v>406</v>
      </c>
    </row>
    <row r="349" spans="1:22" hidden="1" outlineLevel="1">
      <c r="A349" s="313"/>
      <c r="B349" s="290"/>
      <c r="C349" s="126" t="s">
        <v>396</v>
      </c>
      <c r="D349" s="127">
        <v>12549</v>
      </c>
      <c r="E349" s="128" t="s">
        <v>173</v>
      </c>
      <c r="F349" s="318"/>
      <c r="G349" s="321"/>
      <c r="H349" s="138"/>
      <c r="I349" s="123" t="s">
        <v>432</v>
      </c>
      <c r="J349" s="122" t="s">
        <v>167</v>
      </c>
      <c r="K349" s="124">
        <v>12549</v>
      </c>
      <c r="L349" s="188">
        <v>102</v>
      </c>
      <c r="M349" s="122" t="s">
        <v>185</v>
      </c>
      <c r="N349" s="124">
        <v>15842</v>
      </c>
      <c r="O349" s="188">
        <v>114</v>
      </c>
      <c r="P349" s="122" t="s">
        <v>192</v>
      </c>
      <c r="Q349" s="124">
        <v>29109</v>
      </c>
      <c r="R349" s="188">
        <v>159</v>
      </c>
    </row>
    <row r="350" spans="1:22" hidden="1" outlineLevel="1">
      <c r="A350" s="313"/>
      <c r="B350" s="290"/>
      <c r="C350" s="126" t="s">
        <v>397</v>
      </c>
      <c r="D350" s="129">
        <v>102</v>
      </c>
      <c r="E350" s="128" t="s">
        <v>173</v>
      </c>
      <c r="F350" s="318"/>
      <c r="G350" s="321"/>
      <c r="H350" s="138"/>
      <c r="I350" s="123" t="s">
        <v>433</v>
      </c>
      <c r="J350" s="122" t="s">
        <v>170</v>
      </c>
      <c r="K350" s="124">
        <v>24476</v>
      </c>
      <c r="L350" s="188">
        <v>90</v>
      </c>
      <c r="M350" s="122" t="s">
        <v>187</v>
      </c>
      <c r="N350" s="124">
        <v>30607</v>
      </c>
      <c r="O350" s="188">
        <v>99</v>
      </c>
      <c r="P350" s="122" t="s">
        <v>194</v>
      </c>
      <c r="Q350" s="124">
        <v>54276</v>
      </c>
      <c r="R350" s="188">
        <v>134</v>
      </c>
    </row>
    <row r="351" spans="1:22" hidden="1" outlineLevel="1">
      <c r="A351" s="313"/>
      <c r="B351" s="290"/>
      <c r="C351" s="126" t="s">
        <v>176</v>
      </c>
      <c r="E351" s="104" t="s">
        <v>236</v>
      </c>
      <c r="F351" s="318"/>
      <c r="G351" s="321"/>
      <c r="H351" s="138"/>
      <c r="I351" s="123" t="s">
        <v>434</v>
      </c>
      <c r="J351" s="122" t="s">
        <v>174</v>
      </c>
      <c r="K351" s="124"/>
      <c r="L351" s="188">
        <v>100</v>
      </c>
      <c r="M351" s="122" t="s">
        <v>189</v>
      </c>
      <c r="N351" s="124"/>
      <c r="O351" s="188">
        <v>111</v>
      </c>
      <c r="P351" s="122" t="s">
        <v>195</v>
      </c>
      <c r="Q351" s="124"/>
      <c r="R351" s="188">
        <v>156</v>
      </c>
    </row>
    <row r="352" spans="1:22" hidden="1" outlineLevel="1">
      <c r="A352" s="313"/>
      <c r="B352" s="290"/>
      <c r="C352" s="126" t="s">
        <v>410</v>
      </c>
      <c r="D352" s="129">
        <v>1</v>
      </c>
      <c r="E352" s="128" t="s">
        <v>411</v>
      </c>
      <c r="F352" s="318"/>
      <c r="G352" s="321"/>
      <c r="H352" s="130"/>
      <c r="I352" s="104" t="s">
        <v>413</v>
      </c>
      <c r="P352" s="163"/>
    </row>
    <row r="353" spans="1:22" ht="30.75" hidden="1" customHeight="1" outlineLevel="1">
      <c r="A353" s="313"/>
      <c r="B353" s="308"/>
      <c r="C353" s="126" t="s">
        <v>181</v>
      </c>
      <c r="D353" s="129">
        <f>$L$1</f>
        <v>1.1299999999999999</v>
      </c>
      <c r="E353" s="128" t="str">
        <f>$J$1</f>
        <v>Индекс изменения сметной стоимости на 1 кв. 2025г.</v>
      </c>
      <c r="F353" s="319"/>
      <c r="G353" s="326"/>
      <c r="H353" s="130"/>
      <c r="I353" s="130"/>
      <c r="M353" s="130"/>
      <c r="Q353" s="130"/>
    </row>
    <row r="354" spans="1:22" ht="23.25" hidden="1" customHeight="1" outlineLevel="1">
      <c r="A354" s="312" t="str">
        <f>IF(SUM(G354)=0,"",MAX(A$13:A353)+1)</f>
        <v/>
      </c>
      <c r="B354" s="289" t="s">
        <v>435</v>
      </c>
      <c r="C354" s="314" t="s">
        <v>184</v>
      </c>
      <c r="D354" s="315"/>
      <c r="E354" s="316"/>
      <c r="F354" s="317" t="str">
        <f>CONCATENATE("(",D356," + ",D357,"х ",D358,")х ",D359," х ",D360)</f>
        <v>(16379 + 111х )х 1 х 1,13</v>
      </c>
      <c r="G354" s="320">
        <f>IF(D358&lt;&gt;0,ROUND(((D356+D357*D358)*D359*D360),2),0)</f>
        <v>0</v>
      </c>
      <c r="H354" s="137"/>
      <c r="I354" s="325" t="s">
        <v>313</v>
      </c>
      <c r="J354" s="325"/>
      <c r="K354" s="325"/>
      <c r="L354" s="325"/>
      <c r="M354" s="325" t="s">
        <v>314</v>
      </c>
      <c r="N354" s="325"/>
      <c r="O354" s="325"/>
      <c r="P354" s="325" t="s">
        <v>315</v>
      </c>
      <c r="Q354" s="325"/>
      <c r="R354" s="325"/>
      <c r="S354" s="325" t="s">
        <v>415</v>
      </c>
      <c r="T354" s="325"/>
      <c r="U354" s="325"/>
    </row>
    <row r="355" spans="1:22" ht="23.25" hidden="1" customHeight="1" outlineLevel="1">
      <c r="A355" s="313"/>
      <c r="B355" s="290"/>
      <c r="C355" s="305" t="s">
        <v>436</v>
      </c>
      <c r="D355" s="306"/>
      <c r="E355" s="307"/>
      <c r="F355" s="318"/>
      <c r="G355" s="321"/>
      <c r="H355" s="138"/>
      <c r="I355" s="150"/>
      <c r="J355" s="150"/>
      <c r="K355" s="150" t="s">
        <v>405</v>
      </c>
      <c r="L355" s="150" t="s">
        <v>406</v>
      </c>
      <c r="M355" s="150"/>
      <c r="N355" s="150" t="s">
        <v>405</v>
      </c>
      <c r="O355" s="150" t="s">
        <v>406</v>
      </c>
      <c r="P355" s="150"/>
      <c r="Q355" s="150" t="s">
        <v>405</v>
      </c>
      <c r="R355" s="150" t="s">
        <v>406</v>
      </c>
      <c r="S355" s="150"/>
      <c r="T355" s="150" t="s">
        <v>405</v>
      </c>
      <c r="U355" s="150" t="s">
        <v>406</v>
      </c>
    </row>
    <row r="356" spans="1:22" hidden="1" outlineLevel="1">
      <c r="A356" s="313"/>
      <c r="B356" s="290"/>
      <c r="C356" s="126" t="s">
        <v>396</v>
      </c>
      <c r="D356" s="127">
        <v>16379</v>
      </c>
      <c r="E356" s="128" t="s">
        <v>173</v>
      </c>
      <c r="F356" s="318"/>
      <c r="G356" s="321"/>
      <c r="H356" s="138"/>
      <c r="I356" s="123" t="s">
        <v>432</v>
      </c>
      <c r="J356" s="122" t="s">
        <v>227</v>
      </c>
      <c r="K356" s="124">
        <v>16379</v>
      </c>
      <c r="L356" s="188">
        <v>111</v>
      </c>
      <c r="M356" s="122" t="s">
        <v>252</v>
      </c>
      <c r="N356" s="124">
        <v>33497</v>
      </c>
      <c r="O356" s="188">
        <v>212</v>
      </c>
      <c r="P356" s="122" t="s">
        <v>249</v>
      </c>
      <c r="Q356" s="124">
        <v>63260</v>
      </c>
      <c r="R356" s="188">
        <v>417</v>
      </c>
      <c r="S356" s="122" t="s">
        <v>247</v>
      </c>
      <c r="T356" s="124">
        <v>150848</v>
      </c>
      <c r="U356" s="188">
        <v>1053</v>
      </c>
      <c r="V356" s="131"/>
    </row>
    <row r="357" spans="1:22" hidden="1" outlineLevel="1">
      <c r="A357" s="313"/>
      <c r="B357" s="290"/>
      <c r="C357" s="126" t="s">
        <v>397</v>
      </c>
      <c r="D357" s="129">
        <v>111</v>
      </c>
      <c r="E357" s="128" t="s">
        <v>173</v>
      </c>
      <c r="F357" s="318"/>
      <c r="G357" s="321"/>
      <c r="H357" s="138"/>
      <c r="I357" s="123" t="s">
        <v>433</v>
      </c>
      <c r="J357" s="122" t="s">
        <v>245</v>
      </c>
      <c r="K357" s="124">
        <v>31310</v>
      </c>
      <c r="L357" s="188">
        <v>96</v>
      </c>
      <c r="M357" s="122" t="s">
        <v>243</v>
      </c>
      <c r="N357" s="124">
        <v>63536</v>
      </c>
      <c r="O357" s="188">
        <v>182</v>
      </c>
      <c r="P357" s="122" t="s">
        <v>253</v>
      </c>
      <c r="Q357" s="124">
        <v>120399</v>
      </c>
      <c r="R357" s="188">
        <v>360</v>
      </c>
      <c r="S357" s="122" t="s">
        <v>250</v>
      </c>
      <c r="T357" s="124">
        <v>289861</v>
      </c>
      <c r="U357" s="188">
        <v>914</v>
      </c>
      <c r="V357" s="131"/>
    </row>
    <row r="358" spans="1:22" hidden="1" outlineLevel="1">
      <c r="A358" s="313"/>
      <c r="B358" s="290"/>
      <c r="C358" s="126" t="s">
        <v>176</v>
      </c>
      <c r="E358" s="104" t="s">
        <v>236</v>
      </c>
      <c r="F358" s="318"/>
      <c r="G358" s="321"/>
      <c r="H358" s="138"/>
      <c r="I358" s="123" t="s">
        <v>434</v>
      </c>
      <c r="J358" s="122" t="s">
        <v>248</v>
      </c>
      <c r="K358" s="124"/>
      <c r="L358" s="188">
        <v>109</v>
      </c>
      <c r="M358" s="122" t="s">
        <v>246</v>
      </c>
      <c r="N358" s="124"/>
      <c r="O358" s="188">
        <v>207</v>
      </c>
      <c r="P358" s="122" t="s">
        <v>244</v>
      </c>
      <c r="Q358" s="124"/>
      <c r="R358" s="188">
        <v>408</v>
      </c>
      <c r="S358" s="122" t="s">
        <v>254</v>
      </c>
      <c r="T358" s="124"/>
      <c r="U358" s="188">
        <v>1030</v>
      </c>
      <c r="V358" s="131"/>
    </row>
    <row r="359" spans="1:22" hidden="1" outlineLevel="1">
      <c r="A359" s="313"/>
      <c r="B359" s="290"/>
      <c r="C359" s="126" t="s">
        <v>410</v>
      </c>
      <c r="D359" s="129">
        <v>1</v>
      </c>
      <c r="E359" s="128" t="s">
        <v>411</v>
      </c>
      <c r="F359" s="318"/>
      <c r="G359" s="321"/>
      <c r="H359" s="130"/>
      <c r="I359" s="104" t="s">
        <v>413</v>
      </c>
    </row>
    <row r="360" spans="1:22" ht="34.5" hidden="1" customHeight="1" outlineLevel="1">
      <c r="A360" s="313"/>
      <c r="B360" s="308"/>
      <c r="C360" s="126" t="s">
        <v>181</v>
      </c>
      <c r="D360" s="129">
        <f>$L$1</f>
        <v>1.1299999999999999</v>
      </c>
      <c r="E360" s="128" t="str">
        <f>$J$1</f>
        <v>Индекс изменения сметной стоимости на 1 кв. 2025г.</v>
      </c>
      <c r="F360" s="319"/>
      <c r="G360" s="326"/>
      <c r="H360" s="130"/>
      <c r="I360" s="130"/>
      <c r="M360" s="130"/>
      <c r="Q360" s="130"/>
      <c r="U360" s="130"/>
    </row>
    <row r="361" spans="1:22" ht="26.25" hidden="1" customHeight="1" collapsed="1">
      <c r="A361" s="312" t="str">
        <f>IF(SUM(G361)=0,"",MAX(A$13:A360)+1)</f>
        <v/>
      </c>
      <c r="B361" s="289" t="s">
        <v>437</v>
      </c>
      <c r="C361" s="314" t="s">
        <v>184</v>
      </c>
      <c r="D361" s="315"/>
      <c r="E361" s="316"/>
      <c r="F361" s="317" t="str">
        <f>CONCATENATE("(",D363," + ",D364,"х ",D365,")х ",D366)</f>
        <v>(643 + 1018х )х 1,13</v>
      </c>
      <c r="G361" s="320">
        <f>IF(D365&lt;&gt;0,ROUND(((D363+D364*D365)*D366),2),0)</f>
        <v>0</v>
      </c>
      <c r="H361" s="137"/>
      <c r="I361" s="325" t="s">
        <v>438</v>
      </c>
      <c r="J361" s="325"/>
      <c r="K361" s="325"/>
      <c r="L361" s="325"/>
      <c r="M361" s="325" t="s">
        <v>439</v>
      </c>
      <c r="N361" s="325"/>
      <c r="O361" s="325"/>
      <c r="P361" s="325" t="s">
        <v>440</v>
      </c>
      <c r="Q361" s="325"/>
      <c r="R361" s="325"/>
    </row>
    <row r="362" spans="1:22" ht="26.25" hidden="1" customHeight="1">
      <c r="A362" s="313"/>
      <c r="B362" s="290"/>
      <c r="C362" s="305" t="s">
        <v>441</v>
      </c>
      <c r="D362" s="306"/>
      <c r="E362" s="307"/>
      <c r="F362" s="318"/>
      <c r="G362" s="321"/>
      <c r="H362" s="138"/>
      <c r="I362" s="150"/>
      <c r="J362" s="150"/>
      <c r="K362" s="150" t="s">
        <v>405</v>
      </c>
      <c r="L362" s="150" t="s">
        <v>406</v>
      </c>
      <c r="M362" s="150"/>
      <c r="N362" s="150" t="s">
        <v>405</v>
      </c>
      <c r="O362" s="150" t="s">
        <v>406</v>
      </c>
      <c r="P362" s="150"/>
      <c r="Q362" s="150" t="s">
        <v>405</v>
      </c>
      <c r="R362" s="150" t="s">
        <v>406</v>
      </c>
      <c r="S362" s="147"/>
      <c r="T362" s="147"/>
    </row>
    <row r="363" spans="1:22" hidden="1">
      <c r="A363" s="313"/>
      <c r="B363" s="290"/>
      <c r="C363" s="126" t="s">
        <v>396</v>
      </c>
      <c r="D363" s="127">
        <v>643</v>
      </c>
      <c r="E363" s="128" t="s">
        <v>173</v>
      </c>
      <c r="F363" s="318"/>
      <c r="G363" s="321"/>
      <c r="H363" s="138"/>
      <c r="I363" s="123" t="s">
        <v>407</v>
      </c>
      <c r="J363" s="122" t="s">
        <v>167</v>
      </c>
      <c r="K363" s="124">
        <v>220</v>
      </c>
      <c r="L363" s="188">
        <v>341</v>
      </c>
      <c r="M363" s="122" t="s">
        <v>192</v>
      </c>
      <c r="N363" s="124">
        <v>643</v>
      </c>
      <c r="O363" s="188">
        <v>1018</v>
      </c>
      <c r="P363" s="122" t="s">
        <v>252</v>
      </c>
      <c r="Q363" s="124">
        <v>988</v>
      </c>
      <c r="R363" s="188">
        <v>1743</v>
      </c>
    </row>
    <row r="364" spans="1:22" hidden="1">
      <c r="A364" s="313"/>
      <c r="B364" s="290"/>
      <c r="C364" s="126" t="s">
        <v>397</v>
      </c>
      <c r="D364" s="129">
        <v>1018</v>
      </c>
      <c r="E364" s="128" t="s">
        <v>173</v>
      </c>
      <c r="F364" s="318"/>
      <c r="G364" s="321"/>
      <c r="H364" s="138"/>
      <c r="I364" s="123" t="s">
        <v>408</v>
      </c>
      <c r="J364" s="122" t="s">
        <v>170</v>
      </c>
      <c r="K364" s="124">
        <v>1187</v>
      </c>
      <c r="L364" s="188">
        <v>244</v>
      </c>
      <c r="M364" s="122" t="s">
        <v>194</v>
      </c>
      <c r="N364" s="124">
        <v>3504</v>
      </c>
      <c r="O364" s="188">
        <v>732</v>
      </c>
      <c r="P364" s="122" t="s">
        <v>243</v>
      </c>
      <c r="Q364" s="124">
        <v>5539</v>
      </c>
      <c r="R364" s="188">
        <v>1288</v>
      </c>
    </row>
    <row r="365" spans="1:22" hidden="1">
      <c r="A365" s="313"/>
      <c r="B365" s="290"/>
      <c r="C365" s="126" t="s">
        <v>176</v>
      </c>
      <c r="E365" s="104" t="s">
        <v>236</v>
      </c>
      <c r="F365" s="318"/>
      <c r="G365" s="321"/>
      <c r="H365" s="138"/>
      <c r="I365" s="123" t="s">
        <v>409</v>
      </c>
      <c r="J365" s="122" t="s">
        <v>174</v>
      </c>
      <c r="K365" s="124">
        <v>3276</v>
      </c>
      <c r="L365" s="188">
        <v>202</v>
      </c>
      <c r="M365" s="122" t="s">
        <v>195</v>
      </c>
      <c r="N365" s="124">
        <v>9720</v>
      </c>
      <c r="O365" s="188">
        <v>608</v>
      </c>
      <c r="P365" s="122" t="s">
        <v>246</v>
      </c>
      <c r="Q365" s="124">
        <v>15639</v>
      </c>
      <c r="R365" s="188">
        <v>1086</v>
      </c>
    </row>
    <row r="366" spans="1:22" ht="39" hidden="1" customHeight="1">
      <c r="A366" s="313"/>
      <c r="B366" s="290"/>
      <c r="C366" s="126" t="s">
        <v>181</v>
      </c>
      <c r="D366" s="129">
        <f>$L$1</f>
        <v>1.1299999999999999</v>
      </c>
      <c r="E366" s="128" t="str">
        <f>$J$1</f>
        <v>Индекс изменения сметной стоимости на 1 кв. 2025г.</v>
      </c>
      <c r="F366" s="318"/>
      <c r="G366" s="321"/>
      <c r="H366" s="138"/>
      <c r="I366" s="150" t="s">
        <v>442</v>
      </c>
      <c r="J366" s="122" t="s">
        <v>185</v>
      </c>
      <c r="K366" s="106">
        <v>7665</v>
      </c>
      <c r="L366" s="106">
        <v>158</v>
      </c>
      <c r="M366" s="122" t="s">
        <v>227</v>
      </c>
      <c r="N366" s="106">
        <v>22834</v>
      </c>
      <c r="O366" s="106">
        <v>477</v>
      </c>
      <c r="P366" s="122" t="s">
        <v>249</v>
      </c>
      <c r="Q366" s="106">
        <v>37344</v>
      </c>
      <c r="R366" s="106">
        <v>869</v>
      </c>
    </row>
    <row r="367" spans="1:22" ht="30" hidden="1" customHeight="1">
      <c r="A367" s="313"/>
      <c r="B367" s="290"/>
      <c r="F367" s="318"/>
      <c r="G367" s="321"/>
      <c r="H367" s="138"/>
      <c r="I367" s="150" t="s">
        <v>443</v>
      </c>
      <c r="J367" s="122" t="s">
        <v>187</v>
      </c>
      <c r="K367" s="106">
        <v>21040</v>
      </c>
      <c r="L367" s="106">
        <v>131</v>
      </c>
      <c r="M367" s="122" t="s">
        <v>245</v>
      </c>
      <c r="N367" s="106">
        <v>63431</v>
      </c>
      <c r="O367" s="106">
        <v>396</v>
      </c>
      <c r="P367" s="122" t="s">
        <v>253</v>
      </c>
      <c r="Q367" s="106">
        <v>105259</v>
      </c>
      <c r="R367" s="106">
        <v>733</v>
      </c>
    </row>
    <row r="368" spans="1:22" ht="23.25" hidden="1" customHeight="1">
      <c r="A368" s="313"/>
      <c r="B368" s="290"/>
      <c r="C368" s="126"/>
      <c r="D368" s="129"/>
      <c r="E368" s="128"/>
      <c r="F368" s="318"/>
      <c r="G368" s="321"/>
      <c r="H368" s="138"/>
      <c r="I368" s="150" t="s">
        <v>444</v>
      </c>
      <c r="J368" s="122" t="s">
        <v>189</v>
      </c>
      <c r="K368" s="106">
        <v>39818</v>
      </c>
      <c r="L368" s="106">
        <v>112</v>
      </c>
      <c r="M368" s="122" t="s">
        <v>248</v>
      </c>
      <c r="N368" s="106">
        <v>119617</v>
      </c>
      <c r="O368" s="106">
        <v>340</v>
      </c>
      <c r="P368" s="122" t="s">
        <v>244</v>
      </c>
      <c r="Q368" s="106">
        <v>203058</v>
      </c>
      <c r="R368" s="106">
        <v>635</v>
      </c>
    </row>
    <row r="369" spans="1:20" ht="26.25" hidden="1" customHeight="1" outlineLevel="1">
      <c r="A369" s="312" t="str">
        <f>IF(SUM(G369)=0,"",MAX(A$13:A368)+1)</f>
        <v/>
      </c>
      <c r="B369" s="289" t="s">
        <v>445</v>
      </c>
      <c r="C369" s="314" t="s">
        <v>184</v>
      </c>
      <c r="D369" s="315"/>
      <c r="E369" s="316"/>
      <c r="F369" s="317" t="str">
        <f>CONCATENATE("(",D371," + ",D372,"х ",D373,")х ",D374," х ",D377)</f>
        <v>(83 + 174х )х 1 х 1,13</v>
      </c>
      <c r="G369" s="320">
        <f>IF(D373&lt;&gt;0,ROUND(((D371+D372*D373)*D374*D377),2),0)</f>
        <v>0</v>
      </c>
      <c r="H369" s="137"/>
      <c r="I369" s="325" t="s">
        <v>438</v>
      </c>
      <c r="J369" s="325"/>
      <c r="K369" s="325"/>
      <c r="L369" s="325"/>
      <c r="M369" s="282" t="s">
        <v>439</v>
      </c>
      <c r="N369" s="283"/>
      <c r="O369" s="284"/>
      <c r="P369" s="282" t="s">
        <v>440</v>
      </c>
      <c r="Q369" s="283"/>
      <c r="R369" s="283"/>
      <c r="S369" s="163"/>
      <c r="T369" s="163"/>
    </row>
    <row r="370" spans="1:20" ht="26.25" hidden="1" customHeight="1" outlineLevel="1">
      <c r="A370" s="313"/>
      <c r="B370" s="290"/>
      <c r="C370" s="305" t="s">
        <v>446</v>
      </c>
      <c r="D370" s="306"/>
      <c r="E370" s="307"/>
      <c r="F370" s="318"/>
      <c r="G370" s="321"/>
      <c r="H370" s="138"/>
      <c r="I370" s="150"/>
      <c r="J370" s="150"/>
      <c r="K370" s="150" t="s">
        <v>405</v>
      </c>
      <c r="L370" s="150" t="s">
        <v>406</v>
      </c>
      <c r="M370" s="150"/>
      <c r="N370" s="150" t="s">
        <v>405</v>
      </c>
      <c r="O370" s="150" t="s">
        <v>406</v>
      </c>
      <c r="Q370" s="150" t="s">
        <v>405</v>
      </c>
      <c r="R370" s="150" t="s">
        <v>406</v>
      </c>
    </row>
    <row r="371" spans="1:20" hidden="1" outlineLevel="1">
      <c r="A371" s="313"/>
      <c r="B371" s="290"/>
      <c r="C371" s="126" t="s">
        <v>396</v>
      </c>
      <c r="D371" s="127">
        <v>83</v>
      </c>
      <c r="E371" s="128" t="s">
        <v>173</v>
      </c>
      <c r="F371" s="318"/>
      <c r="G371" s="321"/>
      <c r="H371" s="138"/>
      <c r="I371" s="123" t="s">
        <v>407</v>
      </c>
      <c r="J371" s="122" t="s">
        <v>167</v>
      </c>
      <c r="K371" s="124">
        <v>83</v>
      </c>
      <c r="L371" s="188">
        <v>174</v>
      </c>
      <c r="M371" s="122" t="s">
        <v>192</v>
      </c>
      <c r="N371" s="124">
        <v>326</v>
      </c>
      <c r="O371" s="188">
        <v>515</v>
      </c>
      <c r="P371" s="122" t="s">
        <v>252</v>
      </c>
      <c r="Q371" s="124">
        <v>506</v>
      </c>
      <c r="R371" s="188">
        <v>880</v>
      </c>
    </row>
    <row r="372" spans="1:20" hidden="1" outlineLevel="1">
      <c r="A372" s="313"/>
      <c r="B372" s="290"/>
      <c r="C372" s="126" t="s">
        <v>397</v>
      </c>
      <c r="D372" s="129">
        <v>174</v>
      </c>
      <c r="E372" s="128" t="s">
        <v>173</v>
      </c>
      <c r="F372" s="318"/>
      <c r="G372" s="321"/>
      <c r="H372" s="138"/>
      <c r="I372" s="123" t="s">
        <v>408</v>
      </c>
      <c r="J372" s="122" t="s">
        <v>170</v>
      </c>
      <c r="K372" s="124">
        <v>483</v>
      </c>
      <c r="L372" s="188">
        <v>134</v>
      </c>
      <c r="M372" s="122" t="s">
        <v>194</v>
      </c>
      <c r="N372" s="124">
        <v>1769</v>
      </c>
      <c r="O372" s="188">
        <v>371</v>
      </c>
      <c r="P372" s="122" t="s">
        <v>243</v>
      </c>
      <c r="Q372" s="124">
        <v>2825</v>
      </c>
      <c r="R372" s="188">
        <v>648</v>
      </c>
    </row>
    <row r="373" spans="1:20" hidden="1" outlineLevel="1">
      <c r="A373" s="313"/>
      <c r="B373" s="290"/>
      <c r="C373" s="126" t="s">
        <v>176</v>
      </c>
      <c r="E373" s="104" t="s">
        <v>236</v>
      </c>
      <c r="F373" s="318"/>
      <c r="G373" s="321"/>
      <c r="H373" s="138"/>
      <c r="I373" s="123" t="s">
        <v>409</v>
      </c>
      <c r="J373" s="122" t="s">
        <v>174</v>
      </c>
      <c r="K373" s="124">
        <v>1419</v>
      </c>
      <c r="L373" s="188">
        <v>115</v>
      </c>
      <c r="M373" s="122" t="s">
        <v>195</v>
      </c>
      <c r="N373" s="124">
        <v>4904</v>
      </c>
      <c r="O373" s="188">
        <v>308</v>
      </c>
      <c r="P373" s="122" t="s">
        <v>246</v>
      </c>
      <c r="Q373" s="124">
        <v>7969</v>
      </c>
      <c r="R373" s="188">
        <v>545</v>
      </c>
    </row>
    <row r="374" spans="1:20" ht="39" hidden="1" customHeight="1" outlineLevel="1">
      <c r="A374" s="313"/>
      <c r="B374" s="290"/>
      <c r="C374" s="126" t="s">
        <v>400</v>
      </c>
      <c r="D374" s="129">
        <v>1</v>
      </c>
      <c r="E374" s="128"/>
      <c r="F374" s="318"/>
      <c r="G374" s="321"/>
      <c r="H374" s="138"/>
      <c r="I374" s="150" t="s">
        <v>442</v>
      </c>
      <c r="J374" s="122" t="s">
        <v>185</v>
      </c>
      <c r="K374" s="106">
        <v>3428</v>
      </c>
      <c r="L374" s="106">
        <v>95</v>
      </c>
      <c r="M374" s="122" t="s">
        <v>227</v>
      </c>
      <c r="N374" s="106">
        <v>11594</v>
      </c>
      <c r="O374" s="106">
        <v>241</v>
      </c>
      <c r="P374" s="122" t="s">
        <v>249</v>
      </c>
      <c r="Q374" s="106">
        <v>18969</v>
      </c>
      <c r="R374" s="106">
        <v>435</v>
      </c>
    </row>
    <row r="375" spans="1:20" ht="30" hidden="1" customHeight="1" outlineLevel="1">
      <c r="A375" s="313"/>
      <c r="B375" s="290"/>
      <c r="C375" s="126"/>
      <c r="D375" s="129"/>
      <c r="E375" s="128"/>
      <c r="F375" s="318"/>
      <c r="G375" s="321"/>
      <c r="H375" s="138"/>
      <c r="I375" s="150" t="s">
        <v>443</v>
      </c>
      <c r="J375" s="122" t="s">
        <v>187</v>
      </c>
      <c r="K375" s="106">
        <v>9833</v>
      </c>
      <c r="L375" s="106">
        <v>82</v>
      </c>
      <c r="M375" s="122" t="s">
        <v>245</v>
      </c>
      <c r="N375" s="106">
        <v>31778</v>
      </c>
      <c r="O375" s="106">
        <v>201</v>
      </c>
      <c r="P375" s="122" t="s">
        <v>253</v>
      </c>
      <c r="Q375" s="106">
        <v>53472</v>
      </c>
      <c r="R375" s="106">
        <v>366</v>
      </c>
    </row>
    <row r="376" spans="1:20" hidden="1" outlineLevel="1">
      <c r="A376" s="313"/>
      <c r="B376" s="290"/>
      <c r="C376" s="126"/>
      <c r="D376" s="129"/>
      <c r="E376" s="128"/>
      <c r="F376" s="318"/>
      <c r="G376" s="321"/>
      <c r="H376" s="138"/>
      <c r="I376" s="150" t="s">
        <v>444</v>
      </c>
      <c r="J376" s="122" t="s">
        <v>189</v>
      </c>
      <c r="K376" s="106">
        <v>19672</v>
      </c>
      <c r="L376" s="106">
        <v>72</v>
      </c>
      <c r="M376" s="122" t="s">
        <v>248</v>
      </c>
      <c r="N376" s="106">
        <v>60539</v>
      </c>
      <c r="O376" s="106">
        <v>172</v>
      </c>
      <c r="P376" s="122" t="s">
        <v>244</v>
      </c>
      <c r="Q376" s="106">
        <v>102500</v>
      </c>
      <c r="R376" s="106">
        <v>317</v>
      </c>
    </row>
    <row r="377" spans="1:20" ht="37.5" hidden="1" customHeight="1" outlineLevel="1">
      <c r="A377" s="313"/>
      <c r="B377" s="308"/>
      <c r="C377" s="126" t="s">
        <v>181</v>
      </c>
      <c r="D377" s="129">
        <f>$L$1</f>
        <v>1.1299999999999999</v>
      </c>
      <c r="E377" s="128" t="str">
        <f>$J$1</f>
        <v>Индекс изменения сметной стоимости на 1 кв. 2025г.</v>
      </c>
      <c r="F377" s="319"/>
      <c r="G377" s="322"/>
      <c r="H377" s="130"/>
    </row>
    <row r="378" spans="1:20" ht="26.25" hidden="1" customHeight="1" outlineLevel="1">
      <c r="A378" s="312" t="str">
        <f>IF(SUM(G378)=0,"",MAX(A$13:A377)+1)</f>
        <v/>
      </c>
      <c r="B378" s="289" t="s">
        <v>447</v>
      </c>
      <c r="C378" s="314" t="s">
        <v>184</v>
      </c>
      <c r="D378" s="315"/>
      <c r="E378" s="316"/>
      <c r="F378" s="317" t="str">
        <f>CONCATENATE("(",D380," + ",D381,"х ",D382,") х ",D383)</f>
        <v>(220 + 341х ) х 1,13</v>
      </c>
      <c r="G378" s="320">
        <f>IF(D382&lt;&gt;0,ROUND(((D380+D381*D382)*D383),2),0)</f>
        <v>0</v>
      </c>
      <c r="H378" s="137"/>
      <c r="I378" s="325" t="s">
        <v>438</v>
      </c>
      <c r="J378" s="325"/>
      <c r="K378" s="325"/>
      <c r="L378" s="325"/>
      <c r="M378" s="282" t="s">
        <v>439</v>
      </c>
      <c r="N378" s="283"/>
      <c r="O378" s="284"/>
      <c r="P378" s="325" t="s">
        <v>440</v>
      </c>
      <c r="Q378" s="325"/>
      <c r="R378" s="325"/>
    </row>
    <row r="379" spans="1:20" ht="26.25" hidden="1" customHeight="1" outlineLevel="1">
      <c r="A379" s="313"/>
      <c r="B379" s="290"/>
      <c r="C379" s="305" t="s">
        <v>448</v>
      </c>
      <c r="D379" s="306"/>
      <c r="E379" s="307"/>
      <c r="F379" s="318"/>
      <c r="G379" s="321"/>
      <c r="H379" s="138"/>
      <c r="I379" s="150"/>
      <c r="J379" s="150"/>
      <c r="K379" s="150" t="s">
        <v>405</v>
      </c>
      <c r="L379" s="150" t="s">
        <v>406</v>
      </c>
      <c r="M379" s="150"/>
      <c r="N379" s="150" t="s">
        <v>405</v>
      </c>
      <c r="O379" s="150" t="s">
        <v>406</v>
      </c>
      <c r="P379" s="150"/>
      <c r="Q379" s="150" t="s">
        <v>405</v>
      </c>
      <c r="R379" s="150" t="s">
        <v>406</v>
      </c>
      <c r="S379" s="147"/>
      <c r="T379" s="147"/>
    </row>
    <row r="380" spans="1:20" hidden="1" outlineLevel="1">
      <c r="A380" s="313"/>
      <c r="B380" s="290"/>
      <c r="C380" s="126" t="s">
        <v>396</v>
      </c>
      <c r="D380" s="127">
        <v>220</v>
      </c>
      <c r="E380" s="128" t="s">
        <v>173</v>
      </c>
      <c r="F380" s="318"/>
      <c r="G380" s="321"/>
      <c r="H380" s="138"/>
      <c r="I380" s="123" t="s">
        <v>407</v>
      </c>
      <c r="J380" s="122" t="s">
        <v>167</v>
      </c>
      <c r="K380" s="124">
        <v>34</v>
      </c>
      <c r="L380" s="188">
        <v>90</v>
      </c>
      <c r="M380" s="122" t="s">
        <v>192</v>
      </c>
      <c r="N380" s="124">
        <v>161</v>
      </c>
      <c r="O380" s="188">
        <v>250</v>
      </c>
      <c r="P380" s="122" t="s">
        <v>252</v>
      </c>
      <c r="Q380" s="124">
        <v>253</v>
      </c>
      <c r="R380" s="188">
        <v>434</v>
      </c>
    </row>
    <row r="381" spans="1:20" hidden="1" outlineLevel="1">
      <c r="A381" s="313"/>
      <c r="B381" s="290"/>
      <c r="C381" s="126" t="s">
        <v>397</v>
      </c>
      <c r="D381" s="129">
        <v>341</v>
      </c>
      <c r="E381" s="128" t="s">
        <v>173</v>
      </c>
      <c r="F381" s="318"/>
      <c r="G381" s="321"/>
      <c r="H381" s="138"/>
      <c r="I381" s="123" t="s">
        <v>408</v>
      </c>
      <c r="J381" s="122" t="s">
        <v>170</v>
      </c>
      <c r="K381" s="124">
        <v>205</v>
      </c>
      <c r="L381" s="188">
        <v>73</v>
      </c>
      <c r="M381" s="122" t="s">
        <v>194</v>
      </c>
      <c r="N381" s="124">
        <v>873</v>
      </c>
      <c r="O381" s="188">
        <v>179</v>
      </c>
      <c r="P381" s="122" t="s">
        <v>243</v>
      </c>
      <c r="Q381" s="124">
        <v>1414</v>
      </c>
      <c r="R381" s="188">
        <v>318</v>
      </c>
    </row>
    <row r="382" spans="1:20" hidden="1" outlineLevel="1">
      <c r="A382" s="313"/>
      <c r="B382" s="290"/>
      <c r="C382" s="126" t="s">
        <v>176</v>
      </c>
      <c r="E382" s="104" t="s">
        <v>236</v>
      </c>
      <c r="F382" s="318"/>
      <c r="G382" s="321"/>
      <c r="H382" s="138"/>
      <c r="I382" s="123" t="s">
        <v>409</v>
      </c>
      <c r="J382" s="122" t="s">
        <v>174</v>
      </c>
      <c r="K382" s="124">
        <v>596</v>
      </c>
      <c r="L382" s="188">
        <v>65</v>
      </c>
      <c r="M382" s="122" t="s">
        <v>195</v>
      </c>
      <c r="N382" s="124">
        <v>2431</v>
      </c>
      <c r="O382" s="188">
        <v>148</v>
      </c>
      <c r="P382" s="122" t="s">
        <v>246</v>
      </c>
      <c r="Q382" s="124">
        <v>3983</v>
      </c>
      <c r="R382" s="188">
        <v>267</v>
      </c>
    </row>
    <row r="383" spans="1:20" ht="39" hidden="1" customHeight="1" outlineLevel="1">
      <c r="A383" s="313"/>
      <c r="B383" s="290"/>
      <c r="C383" s="126" t="s">
        <v>181</v>
      </c>
      <c r="D383" s="129">
        <f>$L$1</f>
        <v>1.1299999999999999</v>
      </c>
      <c r="E383" s="128" t="str">
        <f>$J$1</f>
        <v>Индекс изменения сметной стоимости на 1 кв. 2025г.</v>
      </c>
      <c r="F383" s="318"/>
      <c r="G383" s="321"/>
      <c r="H383" s="138"/>
      <c r="I383" s="150" t="s">
        <v>442</v>
      </c>
      <c r="J383" s="122" t="s">
        <v>185</v>
      </c>
      <c r="K383" s="106">
        <v>1572</v>
      </c>
      <c r="L383" s="106">
        <v>55</v>
      </c>
      <c r="M383" s="122" t="s">
        <v>227</v>
      </c>
      <c r="N383" s="106">
        <v>5654</v>
      </c>
      <c r="O383" s="106">
        <v>116</v>
      </c>
      <c r="P383" s="122" t="s">
        <v>249</v>
      </c>
      <c r="Q383" s="106">
        <v>9407</v>
      </c>
      <c r="R383" s="106">
        <v>213</v>
      </c>
    </row>
    <row r="384" spans="1:20" ht="30" hidden="1" customHeight="1" outlineLevel="1">
      <c r="A384" s="313"/>
      <c r="B384" s="290"/>
      <c r="C384" s="126"/>
      <c r="D384" s="129"/>
      <c r="E384" s="128"/>
      <c r="F384" s="318"/>
      <c r="G384" s="321"/>
      <c r="H384" s="138"/>
      <c r="I384" s="150" t="s">
        <v>443</v>
      </c>
      <c r="J384" s="122" t="s">
        <v>187</v>
      </c>
      <c r="K384" s="106">
        <v>4592</v>
      </c>
      <c r="L384" s="106">
        <v>49</v>
      </c>
      <c r="M384" s="122" t="s">
        <v>245</v>
      </c>
      <c r="N384" s="106">
        <v>15696</v>
      </c>
      <c r="O384" s="106">
        <v>96</v>
      </c>
      <c r="P384" s="122" t="s">
        <v>253</v>
      </c>
      <c r="Q384" s="106">
        <v>26347</v>
      </c>
      <c r="R384" s="106">
        <v>179</v>
      </c>
    </row>
    <row r="385" spans="1:18" ht="19.5" hidden="1" customHeight="1" outlineLevel="1">
      <c r="A385" s="313"/>
      <c r="B385" s="290"/>
      <c r="C385" s="126"/>
      <c r="D385" s="129"/>
      <c r="E385" s="128"/>
      <c r="F385" s="318"/>
      <c r="G385" s="321"/>
      <c r="H385" s="138"/>
      <c r="I385" s="150" t="s">
        <v>444</v>
      </c>
      <c r="J385" s="122" t="s">
        <v>189</v>
      </c>
      <c r="K385" s="106">
        <v>9495</v>
      </c>
      <c r="L385" s="106">
        <v>44</v>
      </c>
      <c r="M385" s="122" t="s">
        <v>248</v>
      </c>
      <c r="N385" s="106">
        <v>29788</v>
      </c>
      <c r="O385" s="106">
        <v>82</v>
      </c>
      <c r="P385" s="122" t="s">
        <v>244</v>
      </c>
      <c r="Q385" s="106">
        <v>50227</v>
      </c>
      <c r="R385" s="106">
        <v>155</v>
      </c>
    </row>
    <row r="386" spans="1:18" ht="26.25" hidden="1" customHeight="1" outlineLevel="1">
      <c r="A386" s="312" t="str">
        <f>IF(SUM(G386)=0,"",MAX(A$13:A385)+1)</f>
        <v/>
      </c>
      <c r="B386" s="289" t="s">
        <v>449</v>
      </c>
      <c r="C386" s="314" t="s">
        <v>184</v>
      </c>
      <c r="D386" s="315"/>
      <c r="E386" s="316"/>
      <c r="F386" s="317" t="str">
        <f>CONCATENATE("(",D388," + ",D389,"х ",D390,")х",D391)</f>
        <v>(220 + 341х )х1,13</v>
      </c>
      <c r="G386" s="320">
        <f>IF(D390&lt;&gt;0,ROUND(((D388+D389*D390)*D391),2),0)</f>
        <v>0</v>
      </c>
      <c r="H386" s="137"/>
      <c r="I386" s="325" t="s">
        <v>438</v>
      </c>
      <c r="J386" s="325"/>
      <c r="K386" s="325"/>
      <c r="L386" s="325"/>
      <c r="M386" s="150" t="s">
        <v>439</v>
      </c>
      <c r="N386" s="150"/>
      <c r="O386" s="150"/>
      <c r="P386" s="208" t="s">
        <v>440</v>
      </c>
      <c r="Q386" s="209"/>
      <c r="R386" s="209"/>
    </row>
    <row r="387" spans="1:18" ht="26.25" hidden="1" customHeight="1" outlineLevel="1">
      <c r="A387" s="313"/>
      <c r="B387" s="290"/>
      <c r="C387" s="305" t="s">
        <v>450</v>
      </c>
      <c r="D387" s="306"/>
      <c r="E387" s="307"/>
      <c r="F387" s="318"/>
      <c r="G387" s="321"/>
      <c r="H387" s="138"/>
      <c r="I387" s="150"/>
      <c r="J387" s="150"/>
      <c r="K387" s="150" t="s">
        <v>405</v>
      </c>
      <c r="L387" s="150" t="s">
        <v>406</v>
      </c>
      <c r="M387" s="150"/>
      <c r="N387" s="150" t="s">
        <v>405</v>
      </c>
      <c r="O387" s="150" t="s">
        <v>406</v>
      </c>
      <c r="P387" s="150"/>
      <c r="Q387" s="150" t="s">
        <v>405</v>
      </c>
      <c r="R387" s="150" t="s">
        <v>406</v>
      </c>
    </row>
    <row r="388" spans="1:18" hidden="1" outlineLevel="1">
      <c r="A388" s="313"/>
      <c r="B388" s="290"/>
      <c r="C388" s="126" t="s">
        <v>396</v>
      </c>
      <c r="D388" s="127">
        <v>220</v>
      </c>
      <c r="E388" s="128" t="s">
        <v>173</v>
      </c>
      <c r="F388" s="318"/>
      <c r="G388" s="321"/>
      <c r="H388" s="138"/>
      <c r="I388" s="123" t="s">
        <v>432</v>
      </c>
      <c r="J388" s="122" t="s">
        <v>167</v>
      </c>
      <c r="K388" s="124">
        <v>1572</v>
      </c>
      <c r="L388" s="188">
        <v>29</v>
      </c>
      <c r="M388" s="122" t="s">
        <v>192</v>
      </c>
      <c r="N388" s="124">
        <v>5960</v>
      </c>
      <c r="O388" s="188">
        <v>46</v>
      </c>
      <c r="P388" s="122" t="s">
        <v>252</v>
      </c>
      <c r="Q388" s="124">
        <v>9833</v>
      </c>
      <c r="R388" s="188">
        <v>82</v>
      </c>
    </row>
    <row r="389" spans="1:18" hidden="1" outlineLevel="1">
      <c r="A389" s="313"/>
      <c r="B389" s="290"/>
      <c r="C389" s="126" t="s">
        <v>397</v>
      </c>
      <c r="D389" s="129">
        <v>341</v>
      </c>
      <c r="E389" s="128" t="s">
        <v>173</v>
      </c>
      <c r="F389" s="318"/>
      <c r="G389" s="321"/>
      <c r="H389" s="138"/>
      <c r="I389" s="123" t="s">
        <v>451</v>
      </c>
      <c r="J389" s="122" t="s">
        <v>170</v>
      </c>
      <c r="K389" s="124">
        <v>2747</v>
      </c>
      <c r="L389" s="188">
        <v>28</v>
      </c>
      <c r="M389" s="122" t="s">
        <v>194</v>
      </c>
      <c r="N389" s="124">
        <v>11847</v>
      </c>
      <c r="O389" s="188">
        <v>40</v>
      </c>
      <c r="P389" s="122" t="s">
        <v>243</v>
      </c>
      <c r="Q389" s="124">
        <v>19672</v>
      </c>
      <c r="R389" s="188">
        <v>72</v>
      </c>
    </row>
    <row r="390" spans="1:18" hidden="1" outlineLevel="1">
      <c r="A390" s="313"/>
      <c r="B390" s="290"/>
      <c r="C390" s="126" t="s">
        <v>176</v>
      </c>
      <c r="E390" s="104" t="s">
        <v>236</v>
      </c>
      <c r="F390" s="318"/>
      <c r="G390" s="321"/>
      <c r="H390" s="138"/>
      <c r="I390" s="123" t="s">
        <v>452</v>
      </c>
      <c r="J390" s="122" t="s">
        <v>174</v>
      </c>
      <c r="K390" s="124">
        <v>7482</v>
      </c>
      <c r="L390" s="188">
        <v>26</v>
      </c>
      <c r="M390" s="122" t="s">
        <v>195</v>
      </c>
      <c r="N390" s="124">
        <v>24463</v>
      </c>
      <c r="O390" s="188">
        <v>35</v>
      </c>
      <c r="P390" s="122" t="s">
        <v>246</v>
      </c>
      <c r="Q390" s="124">
        <v>39877</v>
      </c>
      <c r="R390" s="188">
        <v>64</v>
      </c>
    </row>
    <row r="391" spans="1:18" ht="39" hidden="1" customHeight="1" outlineLevel="1">
      <c r="A391" s="313"/>
      <c r="B391" s="290"/>
      <c r="C391" s="126" t="s">
        <v>181</v>
      </c>
      <c r="D391" s="129">
        <f>$L$1</f>
        <v>1.1299999999999999</v>
      </c>
      <c r="E391" s="128" t="str">
        <f>$J$1</f>
        <v>Индекс изменения сметной стоимости на 1 кв. 2025г.</v>
      </c>
      <c r="F391" s="318"/>
      <c r="G391" s="321"/>
      <c r="H391" s="138"/>
      <c r="I391" s="150" t="s">
        <v>453</v>
      </c>
      <c r="J391" s="122" t="s">
        <v>185</v>
      </c>
      <c r="K391" s="106">
        <v>13665</v>
      </c>
      <c r="L391" s="106">
        <v>25</v>
      </c>
      <c r="M391" s="122" t="s">
        <v>227</v>
      </c>
      <c r="N391" s="106">
        <v>40447</v>
      </c>
      <c r="O391" s="106">
        <v>32</v>
      </c>
      <c r="P391" s="122" t="s">
        <v>249</v>
      </c>
      <c r="Q391" s="106">
        <v>70454</v>
      </c>
      <c r="R391" s="106">
        <v>58</v>
      </c>
    </row>
    <row r="392" spans="1:18" ht="30" hidden="1" customHeight="1" outlineLevel="1">
      <c r="A392" s="313"/>
      <c r="B392" s="290"/>
      <c r="C392" s="126"/>
      <c r="D392" s="129"/>
      <c r="E392" s="128"/>
      <c r="F392" s="318"/>
      <c r="G392" s="321"/>
      <c r="H392" s="138"/>
      <c r="I392" s="150" t="s">
        <v>454</v>
      </c>
      <c r="J392" s="122" t="s">
        <v>187</v>
      </c>
      <c r="K392" s="106">
        <v>25277</v>
      </c>
      <c r="L392" s="106">
        <v>24</v>
      </c>
      <c r="M392" s="122" t="s">
        <v>245</v>
      </c>
      <c r="N392" s="106">
        <v>78861</v>
      </c>
      <c r="O392" s="106">
        <v>28</v>
      </c>
      <c r="P392" s="122" t="s">
        <v>253</v>
      </c>
      <c r="Q392" s="106">
        <v>130034</v>
      </c>
      <c r="R392" s="106">
        <v>52</v>
      </c>
    </row>
    <row r="393" spans="1:18" ht="24" hidden="1" customHeight="1" outlineLevel="1">
      <c r="A393" s="313"/>
      <c r="B393" s="290"/>
      <c r="C393" s="126"/>
      <c r="D393" s="129"/>
      <c r="E393" s="128"/>
      <c r="F393" s="318"/>
      <c r="G393" s="321"/>
      <c r="H393" s="138"/>
      <c r="I393" s="150" t="s">
        <v>455</v>
      </c>
      <c r="J393" s="122" t="s">
        <v>189</v>
      </c>
      <c r="K393" s="106">
        <v>47497</v>
      </c>
      <c r="L393" s="106">
        <v>23</v>
      </c>
      <c r="M393" s="122" t="s">
        <v>248</v>
      </c>
      <c r="N393" s="106">
        <v>122467</v>
      </c>
      <c r="O393" s="106">
        <v>26</v>
      </c>
      <c r="P393" s="122" t="s">
        <v>244</v>
      </c>
      <c r="Q393" s="106">
        <v>212255</v>
      </c>
      <c r="R393" s="106">
        <v>48</v>
      </c>
    </row>
    <row r="394" spans="1:18" ht="26.25" hidden="1" customHeight="1" outlineLevel="1">
      <c r="A394" s="312" t="str">
        <f>IF(SUM(G394)=0,"",MAX(A$13:A393)+1)</f>
        <v/>
      </c>
      <c r="B394" s="289" t="s">
        <v>456</v>
      </c>
      <c r="C394" s="314" t="s">
        <v>184</v>
      </c>
      <c r="D394" s="315"/>
      <c r="E394" s="316"/>
      <c r="F394" s="317" t="str">
        <f>CONCATENATE(D396,"х ",D398,"х ",D399)</f>
        <v>131х х 1,13</v>
      </c>
      <c r="G394" s="320">
        <f>ROUND((D396*D398*D399),2)</f>
        <v>0</v>
      </c>
      <c r="H394" s="130"/>
      <c r="I394" s="130"/>
      <c r="J394" s="133"/>
    </row>
    <row r="395" spans="1:18" ht="26.25" hidden="1" customHeight="1" outlineLevel="1">
      <c r="A395" s="313"/>
      <c r="B395" s="290"/>
      <c r="C395" s="305" t="s">
        <v>457</v>
      </c>
      <c r="D395" s="306"/>
      <c r="E395" s="307"/>
      <c r="F395" s="318"/>
      <c r="G395" s="321"/>
      <c r="H395" s="130"/>
      <c r="I395" s="130"/>
      <c r="J395" s="133"/>
    </row>
    <row r="396" spans="1:18" hidden="1" outlineLevel="1">
      <c r="A396" s="313"/>
      <c r="B396" s="290"/>
      <c r="C396" s="126" t="s">
        <v>386</v>
      </c>
      <c r="D396" s="127">
        <v>131</v>
      </c>
      <c r="E396" s="128" t="s">
        <v>173</v>
      </c>
      <c r="F396" s="318"/>
      <c r="G396" s="321"/>
      <c r="H396" s="138"/>
      <c r="I396" s="122" t="s">
        <v>458</v>
      </c>
      <c r="J396" s="106"/>
      <c r="K396" s="106"/>
    </row>
    <row r="397" spans="1:18" hidden="1" outlineLevel="1">
      <c r="A397" s="313"/>
      <c r="B397" s="290"/>
      <c r="C397" s="126"/>
      <c r="D397" s="129"/>
      <c r="E397" s="128"/>
      <c r="F397" s="318"/>
      <c r="G397" s="321"/>
      <c r="H397" s="138"/>
      <c r="I397" s="217">
        <v>1</v>
      </c>
      <c r="J397" s="150" t="s">
        <v>167</v>
      </c>
      <c r="K397" s="106">
        <v>131</v>
      </c>
    </row>
    <row r="398" spans="1:18" hidden="1" outlineLevel="1">
      <c r="A398" s="313"/>
      <c r="B398" s="290"/>
      <c r="C398" s="126" t="s">
        <v>176</v>
      </c>
      <c r="E398" s="104" t="s">
        <v>303</v>
      </c>
      <c r="F398" s="318"/>
      <c r="G398" s="321"/>
      <c r="H398" s="138"/>
      <c r="I398" s="217">
        <v>2</v>
      </c>
      <c r="J398" s="150" t="s">
        <v>170</v>
      </c>
      <c r="K398" s="106">
        <v>228</v>
      </c>
    </row>
    <row r="399" spans="1:18" ht="31.5" hidden="1" outlineLevel="1">
      <c r="A399" s="313"/>
      <c r="B399" s="290"/>
      <c r="C399" s="126" t="s">
        <v>181</v>
      </c>
      <c r="D399" s="129">
        <f>$L$1</f>
        <v>1.1299999999999999</v>
      </c>
      <c r="E399" s="128" t="str">
        <f>$J$1</f>
        <v>Индекс изменения сметной стоимости на 1 кв. 2025г.</v>
      </c>
      <c r="F399" s="318"/>
      <c r="G399" s="321"/>
      <c r="H399" s="138"/>
      <c r="I399" s="217">
        <v>3</v>
      </c>
      <c r="J399" s="150" t="s">
        <v>174</v>
      </c>
      <c r="K399" s="106">
        <v>310</v>
      </c>
    </row>
    <row r="400" spans="1:18" ht="26.25" hidden="1" customHeight="1" outlineLevel="1">
      <c r="A400" s="312" t="str">
        <f>IF(SUM(G400)=0,"",MAX(A$13:A399)+1)</f>
        <v/>
      </c>
      <c r="B400" s="289" t="s">
        <v>459</v>
      </c>
      <c r="C400" s="314" t="s">
        <v>184</v>
      </c>
      <c r="D400" s="315"/>
      <c r="E400" s="316"/>
      <c r="F400" s="317" t="str">
        <f>CONCATENATE(D402,"х ",D404,"х ",D405," х ",D406)</f>
        <v>131х х 1 х 1,13</v>
      </c>
      <c r="G400" s="320">
        <f>ROUND((D402*D404*D405*D406),2)</f>
        <v>0</v>
      </c>
      <c r="H400" s="130"/>
      <c r="I400" s="130"/>
      <c r="J400" s="133"/>
    </row>
    <row r="401" spans="1:15" ht="26.25" hidden="1" customHeight="1" outlineLevel="1">
      <c r="A401" s="313"/>
      <c r="B401" s="290"/>
      <c r="C401" s="305" t="s">
        <v>460</v>
      </c>
      <c r="D401" s="306"/>
      <c r="E401" s="307"/>
      <c r="F401" s="318"/>
      <c r="G401" s="321"/>
      <c r="H401" s="130"/>
      <c r="I401" s="130"/>
      <c r="J401" s="133"/>
    </row>
    <row r="402" spans="1:15" hidden="1" outlineLevel="1">
      <c r="A402" s="313"/>
      <c r="B402" s="290"/>
      <c r="C402" s="126" t="s">
        <v>386</v>
      </c>
      <c r="D402" s="127">
        <v>131</v>
      </c>
      <c r="E402" s="128" t="s">
        <v>173</v>
      </c>
      <c r="F402" s="318"/>
      <c r="G402" s="321"/>
      <c r="H402" s="138"/>
      <c r="I402" s="188" t="s">
        <v>458</v>
      </c>
      <c r="J402" s="106"/>
    </row>
    <row r="403" spans="1:15" hidden="1" outlineLevel="1">
      <c r="A403" s="313"/>
      <c r="B403" s="290"/>
      <c r="C403" s="126"/>
      <c r="D403" s="129"/>
      <c r="E403" s="128"/>
      <c r="F403" s="318"/>
      <c r="G403" s="321"/>
      <c r="H403" s="138"/>
      <c r="I403" s="218">
        <v>1</v>
      </c>
      <c r="J403" s="106">
        <v>1077</v>
      </c>
      <c r="K403" s="104" t="s">
        <v>185</v>
      </c>
    </row>
    <row r="404" spans="1:15" hidden="1" outlineLevel="1">
      <c r="A404" s="313"/>
      <c r="B404" s="290"/>
      <c r="C404" s="126" t="s">
        <v>176</v>
      </c>
      <c r="E404" s="104" t="s">
        <v>303</v>
      </c>
      <c r="F404" s="318"/>
      <c r="G404" s="321"/>
      <c r="H404" s="138"/>
      <c r="I404" s="218">
        <v>2</v>
      </c>
      <c r="J404" s="106">
        <v>1289</v>
      </c>
      <c r="K404" s="104" t="s">
        <v>187</v>
      </c>
    </row>
    <row r="405" spans="1:15" hidden="1" outlineLevel="1">
      <c r="A405" s="313"/>
      <c r="B405" s="290"/>
      <c r="C405" s="126" t="s">
        <v>461</v>
      </c>
      <c r="D405" s="129">
        <v>1</v>
      </c>
      <c r="E405" s="128"/>
      <c r="F405" s="318"/>
      <c r="G405" s="321"/>
      <c r="H405" s="138"/>
      <c r="I405" s="218">
        <v>3</v>
      </c>
      <c r="J405" s="106">
        <v>2432</v>
      </c>
      <c r="K405" s="104" t="s">
        <v>189</v>
      </c>
    </row>
    <row r="406" spans="1:15" ht="45" hidden="1" customHeight="1" outlineLevel="1">
      <c r="A406" s="313"/>
      <c r="B406" s="308"/>
      <c r="C406" s="126" t="s">
        <v>181</v>
      </c>
      <c r="D406" s="129">
        <f>$L$1</f>
        <v>1.1299999999999999</v>
      </c>
      <c r="E406" s="128" t="str">
        <f>$J$1</f>
        <v>Индекс изменения сметной стоимости на 1 кв. 2025г.</v>
      </c>
      <c r="F406" s="319"/>
      <c r="G406" s="322"/>
      <c r="H406" s="125"/>
      <c r="I406" s="303" t="s">
        <v>462</v>
      </c>
      <c r="J406" s="304"/>
      <c r="K406" s="304"/>
      <c r="L406" s="304"/>
      <c r="M406" s="304"/>
      <c r="N406" s="304"/>
      <c r="O406" s="304"/>
    </row>
    <row r="407" spans="1:15" ht="26.25" hidden="1" customHeight="1" outlineLevel="1">
      <c r="A407" s="312" t="str">
        <f>IF(SUM(G407)=0,"",MAX(A$13:A406)+1)</f>
        <v/>
      </c>
      <c r="B407" s="289" t="s">
        <v>463</v>
      </c>
      <c r="C407" s="314" t="s">
        <v>184</v>
      </c>
      <c r="D407" s="315"/>
      <c r="E407" s="316"/>
      <c r="F407" s="317" t="str">
        <f>CONCATENATE(D409,"х ",D411,"х ",D412)</f>
        <v>212х 0х 1,13</v>
      </c>
      <c r="G407" s="320">
        <f>ROUND((D409*D411*D412),2)</f>
        <v>0</v>
      </c>
      <c r="H407" s="130"/>
      <c r="I407" s="130"/>
      <c r="J407" s="133"/>
    </row>
    <row r="408" spans="1:15" ht="26.25" hidden="1" customHeight="1" outlineLevel="1">
      <c r="A408" s="313"/>
      <c r="B408" s="290"/>
      <c r="C408" s="305" t="s">
        <v>464</v>
      </c>
      <c r="D408" s="306"/>
      <c r="E408" s="307"/>
      <c r="F408" s="318"/>
      <c r="G408" s="321"/>
      <c r="H408" s="130"/>
      <c r="I408" s="130"/>
      <c r="J408" s="133"/>
    </row>
    <row r="409" spans="1:15" hidden="1" outlineLevel="1">
      <c r="A409" s="313"/>
      <c r="B409" s="290"/>
      <c r="C409" s="126" t="s">
        <v>386</v>
      </c>
      <c r="D409" s="127">
        <v>212</v>
      </c>
      <c r="E409" s="128" t="s">
        <v>173</v>
      </c>
      <c r="F409" s="318"/>
      <c r="G409" s="321"/>
      <c r="H409" s="125"/>
      <c r="I409" s="125"/>
    </row>
    <row r="410" spans="1:15" hidden="1" outlineLevel="1">
      <c r="A410" s="313"/>
      <c r="B410" s="290"/>
      <c r="C410" s="126"/>
      <c r="D410" s="129"/>
      <c r="E410" s="128"/>
      <c r="F410" s="318"/>
      <c r="G410" s="321"/>
      <c r="H410" s="125"/>
      <c r="I410" s="219"/>
    </row>
    <row r="411" spans="1:15" hidden="1" outlineLevel="1">
      <c r="A411" s="313"/>
      <c r="B411" s="290"/>
      <c r="C411" s="126" t="s">
        <v>176</v>
      </c>
      <c r="D411" s="104">
        <v>0</v>
      </c>
      <c r="E411" s="104" t="s">
        <v>303</v>
      </c>
      <c r="F411" s="318"/>
      <c r="G411" s="321"/>
      <c r="H411" s="125"/>
      <c r="I411" s="219"/>
    </row>
    <row r="412" spans="1:15" ht="45" hidden="1" customHeight="1" outlineLevel="1">
      <c r="A412" s="313"/>
      <c r="B412" s="308"/>
      <c r="C412" s="126" t="s">
        <v>181</v>
      </c>
      <c r="D412" s="129">
        <f>$L$1</f>
        <v>1.1299999999999999</v>
      </c>
      <c r="E412" s="128" t="str">
        <f>$J$1</f>
        <v>Индекс изменения сметной стоимости на 1 кв. 2025г.</v>
      </c>
      <c r="F412" s="319"/>
      <c r="G412" s="322"/>
      <c r="H412" s="125"/>
      <c r="I412" s="125"/>
    </row>
    <row r="413" spans="1:15" ht="26.25" hidden="1" customHeight="1" outlineLevel="1">
      <c r="A413" s="312" t="str">
        <f>IF(SUM(G413)=0,"",MAX(A$13:A412)+1)</f>
        <v/>
      </c>
      <c r="B413" s="289" t="s">
        <v>465</v>
      </c>
      <c r="C413" s="314" t="s">
        <v>184</v>
      </c>
      <c r="D413" s="315"/>
      <c r="E413" s="316"/>
      <c r="F413" s="317" t="str">
        <f>CONCATENATE(D415,"х ",D417,"х ",D418)</f>
        <v>49х х 1,13</v>
      </c>
      <c r="G413" s="320">
        <f>ROUND((D415*D417*D418),2)</f>
        <v>0</v>
      </c>
      <c r="H413" s="125"/>
      <c r="I413" s="125"/>
      <c r="J413" s="131"/>
    </row>
    <row r="414" spans="1:15" ht="26.25" hidden="1" customHeight="1" outlineLevel="1">
      <c r="A414" s="313"/>
      <c r="B414" s="290"/>
      <c r="C414" s="305" t="s">
        <v>466</v>
      </c>
      <c r="D414" s="306"/>
      <c r="E414" s="307"/>
      <c r="F414" s="318"/>
      <c r="G414" s="321"/>
      <c r="H414" s="125"/>
      <c r="I414" s="125"/>
      <c r="J414" s="131"/>
    </row>
    <row r="415" spans="1:15" hidden="1" outlineLevel="1">
      <c r="A415" s="313"/>
      <c r="B415" s="290"/>
      <c r="C415" s="126" t="s">
        <v>386</v>
      </c>
      <c r="D415" s="127">
        <v>49</v>
      </c>
      <c r="E415" s="128" t="s">
        <v>173</v>
      </c>
      <c r="F415" s="318"/>
      <c r="G415" s="321"/>
      <c r="H415" s="125"/>
      <c r="I415" s="125"/>
    </row>
    <row r="416" spans="1:15" hidden="1" outlineLevel="1">
      <c r="A416" s="313"/>
      <c r="B416" s="290"/>
      <c r="C416" s="126"/>
      <c r="D416" s="129"/>
      <c r="E416" s="128"/>
      <c r="F416" s="318"/>
      <c r="G416" s="321"/>
      <c r="H416" s="125"/>
      <c r="I416" s="219"/>
    </row>
    <row r="417" spans="1:14" hidden="1" outlineLevel="1">
      <c r="A417" s="313"/>
      <c r="B417" s="290"/>
      <c r="C417" s="126" t="s">
        <v>176</v>
      </c>
      <c r="E417" s="104" t="s">
        <v>467</v>
      </c>
      <c r="F417" s="318"/>
      <c r="G417" s="321"/>
      <c r="H417" s="125"/>
      <c r="I417" s="219"/>
    </row>
    <row r="418" spans="1:14" ht="31.5" hidden="1" outlineLevel="1">
      <c r="A418" s="313"/>
      <c r="B418" s="290"/>
      <c r="C418" s="126" t="s">
        <v>181</v>
      </c>
      <c r="D418" s="129">
        <f>$L$1</f>
        <v>1.1299999999999999</v>
      </c>
      <c r="E418" s="128" t="str">
        <f>$J$1</f>
        <v>Индекс изменения сметной стоимости на 1 кв. 2025г.</v>
      </c>
      <c r="F418" s="318"/>
      <c r="G418" s="321"/>
      <c r="H418" s="125"/>
      <c r="I418" s="219"/>
    </row>
    <row r="419" spans="1:14" ht="26.25" hidden="1" customHeight="1" outlineLevel="1">
      <c r="A419" s="312" t="str">
        <f>IF(SUM(G419)=0,"",MAX(A$13:A418)+1)</f>
        <v/>
      </c>
      <c r="B419" s="289" t="s">
        <v>468</v>
      </c>
      <c r="C419" s="314" t="s">
        <v>184</v>
      </c>
      <c r="D419" s="315"/>
      <c r="E419" s="316"/>
      <c r="F419" s="317" t="str">
        <f>CONCATENATE(D421,"х ",D423,"х ",D424)</f>
        <v>49х 0х 1,13</v>
      </c>
      <c r="G419" s="320">
        <f>ROUND((D421*D423*D424),2)</f>
        <v>0</v>
      </c>
      <c r="H419" s="125"/>
      <c r="I419" s="125"/>
      <c r="J419" s="131"/>
    </row>
    <row r="420" spans="1:14" ht="26.25" hidden="1" customHeight="1" outlineLevel="1">
      <c r="A420" s="313"/>
      <c r="B420" s="290"/>
      <c r="C420" s="305" t="s">
        <v>469</v>
      </c>
      <c r="D420" s="306"/>
      <c r="E420" s="307"/>
      <c r="F420" s="318"/>
      <c r="G420" s="321"/>
      <c r="H420" s="125"/>
      <c r="I420" s="125"/>
      <c r="J420" s="131"/>
    </row>
    <row r="421" spans="1:14" hidden="1" outlineLevel="1">
      <c r="A421" s="313"/>
      <c r="B421" s="290"/>
      <c r="C421" s="126" t="s">
        <v>386</v>
      </c>
      <c r="D421" s="127">
        <v>49</v>
      </c>
      <c r="E421" s="128" t="s">
        <v>173</v>
      </c>
      <c r="F421" s="318"/>
      <c r="G421" s="321"/>
      <c r="H421" s="125"/>
      <c r="I421" s="125"/>
    </row>
    <row r="422" spans="1:14" hidden="1" outlineLevel="1">
      <c r="A422" s="313"/>
      <c r="B422" s="290"/>
      <c r="C422" s="126"/>
      <c r="D422" s="129"/>
      <c r="E422" s="128"/>
      <c r="F422" s="318"/>
      <c r="G422" s="321"/>
      <c r="H422" s="125"/>
      <c r="I422" s="219"/>
    </row>
    <row r="423" spans="1:14" hidden="1" outlineLevel="1">
      <c r="A423" s="313"/>
      <c r="B423" s="290"/>
      <c r="C423" s="126" t="s">
        <v>176</v>
      </c>
      <c r="D423" s="104">
        <v>0</v>
      </c>
      <c r="E423" s="104" t="s">
        <v>470</v>
      </c>
      <c r="F423" s="318"/>
      <c r="G423" s="321"/>
      <c r="H423" s="125"/>
      <c r="I423" s="219"/>
    </row>
    <row r="424" spans="1:14" ht="31.5" hidden="1" outlineLevel="1">
      <c r="A424" s="313"/>
      <c r="B424" s="290"/>
      <c r="C424" s="126" t="s">
        <v>181</v>
      </c>
      <c r="D424" s="129">
        <f>$L$1</f>
        <v>1.1299999999999999</v>
      </c>
      <c r="E424" s="128" t="str">
        <f>$J$1</f>
        <v>Индекс изменения сметной стоимости на 1 кв. 2025г.</v>
      </c>
      <c r="F424" s="318"/>
      <c r="G424" s="321"/>
      <c r="H424" s="125"/>
      <c r="I424" s="219"/>
    </row>
    <row r="425" spans="1:14" ht="26.25" hidden="1" customHeight="1" outlineLevel="1">
      <c r="A425" s="312" t="str">
        <f>IF(SUM(G425)=0,"",MAX(A$13:A424)+1)</f>
        <v/>
      </c>
      <c r="B425" s="289" t="s">
        <v>471</v>
      </c>
      <c r="C425" s="314" t="s">
        <v>184</v>
      </c>
      <c r="D425" s="315"/>
      <c r="E425" s="316"/>
      <c r="F425" s="317" t="str">
        <f>CONCATENATE(D427,"х ",D429,"х ",D430)</f>
        <v>54х х 1,13</v>
      </c>
      <c r="G425" s="320">
        <f>ROUND((D427*D429*D430),2)</f>
        <v>0</v>
      </c>
      <c r="H425" s="125"/>
      <c r="I425" s="125"/>
      <c r="J425" s="131"/>
    </row>
    <row r="426" spans="1:14" ht="26.25" hidden="1" customHeight="1" outlineLevel="1">
      <c r="A426" s="313"/>
      <c r="B426" s="290"/>
      <c r="C426" s="305" t="s">
        <v>472</v>
      </c>
      <c r="D426" s="306"/>
      <c r="E426" s="307"/>
      <c r="F426" s="318"/>
      <c r="G426" s="321"/>
      <c r="H426" s="125"/>
      <c r="I426" s="125"/>
      <c r="J426" s="131"/>
    </row>
    <row r="427" spans="1:14" hidden="1" outlineLevel="1">
      <c r="A427" s="313"/>
      <c r="B427" s="290"/>
      <c r="C427" s="126" t="s">
        <v>386</v>
      </c>
      <c r="D427" s="127">
        <v>54</v>
      </c>
      <c r="E427" s="128" t="s">
        <v>173</v>
      </c>
      <c r="F427" s="318"/>
      <c r="G427" s="321"/>
      <c r="H427" s="125"/>
      <c r="I427" s="125"/>
    </row>
    <row r="428" spans="1:14" hidden="1" outlineLevel="1">
      <c r="A428" s="313"/>
      <c r="B428" s="290"/>
      <c r="C428" s="126"/>
      <c r="D428" s="129"/>
      <c r="E428" s="128"/>
      <c r="F428" s="318"/>
      <c r="G428" s="321"/>
      <c r="H428" s="125"/>
      <c r="I428" s="219"/>
    </row>
    <row r="429" spans="1:14" hidden="1" outlineLevel="1">
      <c r="A429" s="313"/>
      <c r="B429" s="290"/>
      <c r="C429" s="126" t="s">
        <v>176</v>
      </c>
      <c r="E429" s="104" t="s">
        <v>473</v>
      </c>
      <c r="F429" s="318"/>
      <c r="G429" s="321"/>
      <c r="H429" s="125"/>
      <c r="I429" s="219"/>
    </row>
    <row r="430" spans="1:14" ht="31.5" hidden="1" outlineLevel="1">
      <c r="A430" s="313"/>
      <c r="B430" s="290"/>
      <c r="C430" s="126" t="s">
        <v>181</v>
      </c>
      <c r="D430" s="129">
        <f>$L$1</f>
        <v>1.1299999999999999</v>
      </c>
      <c r="E430" s="128" t="str">
        <f>$J$1</f>
        <v>Индекс изменения сметной стоимости на 1 кв. 2025г.</v>
      </c>
      <c r="F430" s="318"/>
      <c r="G430" s="321"/>
      <c r="H430" s="125"/>
      <c r="I430" s="219"/>
    </row>
    <row r="431" spans="1:14" s="163" customFormat="1" ht="15.75" hidden="1" customHeight="1" collapsed="1">
      <c r="A431" s="312" t="str">
        <f>IF(SUM(G431)=0,"",MAX(A$13:A430)+1)</f>
        <v/>
      </c>
      <c r="B431" s="289" t="s">
        <v>474</v>
      </c>
      <c r="C431" s="314" t="s">
        <v>184</v>
      </c>
      <c r="D431" s="315"/>
      <c r="E431" s="316"/>
      <c r="F431" s="317" t="str">
        <f>CONCATENATE(D439," х ",D440," х ",D441)</f>
        <v>11654,1036 х  х 1,13</v>
      </c>
      <c r="G431" s="320">
        <f>ROUND((D439*D440*D441),2)</f>
        <v>0</v>
      </c>
      <c r="H431" s="125"/>
      <c r="I431" s="303" t="s">
        <v>475</v>
      </c>
      <c r="J431" s="304"/>
      <c r="K431" s="304"/>
      <c r="L431" s="159"/>
      <c r="M431" s="159"/>
      <c r="N431" s="220"/>
    </row>
    <row r="432" spans="1:14" s="163" customFormat="1" hidden="1">
      <c r="A432" s="313"/>
      <c r="B432" s="290"/>
      <c r="C432" s="305" t="s">
        <v>476</v>
      </c>
      <c r="D432" s="306"/>
      <c r="E432" s="307"/>
      <c r="F432" s="318"/>
      <c r="G432" s="321"/>
      <c r="H432" s="125"/>
      <c r="I432" s="303" t="s">
        <v>477</v>
      </c>
      <c r="J432" s="304"/>
      <c r="K432" s="304"/>
      <c r="L432" s="159"/>
      <c r="M432" s="159"/>
      <c r="N432" s="220"/>
    </row>
    <row r="433" spans="1:14" s="163" customFormat="1" hidden="1">
      <c r="A433" s="313"/>
      <c r="B433" s="290"/>
      <c r="C433" s="184"/>
      <c r="D433" s="221"/>
      <c r="E433" s="222"/>
      <c r="F433" s="318"/>
      <c r="G433" s="321"/>
      <c r="H433" s="125"/>
      <c r="I433" s="193"/>
      <c r="J433" s="194"/>
      <c r="K433" s="194"/>
      <c r="L433" s="159"/>
      <c r="M433" s="159"/>
      <c r="N433" s="220"/>
    </row>
    <row r="434" spans="1:14" s="163" customFormat="1" ht="31.5" hidden="1">
      <c r="A434" s="313"/>
      <c r="B434" s="290"/>
      <c r="C434" s="223" t="s">
        <v>478</v>
      </c>
      <c r="D434" s="224">
        <f>VLOOKUP(I431,'[111]накрутки новая геодезия'!$A$61:$D$66,4,FALSE)</f>
        <v>100000</v>
      </c>
      <c r="E434" s="225" t="s">
        <v>336</v>
      </c>
      <c r="F434" s="318"/>
      <c r="G434" s="321"/>
      <c r="H434" s="139"/>
      <c r="I434" s="193"/>
      <c r="J434" s="194"/>
      <c r="K434" s="194"/>
      <c r="L434" s="159"/>
      <c r="M434" s="159"/>
      <c r="N434" s="220"/>
    </row>
    <row r="435" spans="1:14" s="163" customFormat="1" hidden="1">
      <c r="A435" s="313"/>
      <c r="B435" s="290"/>
      <c r="C435" s="223" t="s">
        <v>479</v>
      </c>
      <c r="D435" s="224">
        <f>VLOOKUP(I432,'[111]накрутки новая геодезия'!$A$61:$D$66,4,FALSE)</f>
        <v>500000</v>
      </c>
      <c r="E435" s="225" t="s">
        <v>336</v>
      </c>
      <c r="F435" s="318"/>
      <c r="G435" s="321"/>
      <c r="H435" s="140"/>
      <c r="I435" s="193"/>
      <c r="J435" s="194"/>
      <c r="K435" s="194"/>
      <c r="L435" s="159"/>
      <c r="M435" s="159"/>
      <c r="N435" s="220"/>
    </row>
    <row r="436" spans="1:14" s="163" customFormat="1" hidden="1">
      <c r="A436" s="313"/>
      <c r="B436" s="290"/>
      <c r="C436" s="126" t="s">
        <v>480</v>
      </c>
      <c r="D436" s="226">
        <f>(SUM(G270:G430)+SUM(G13:G187))/L1</f>
        <v>5214.24</v>
      </c>
      <c r="E436" s="225" t="s">
        <v>336</v>
      </c>
      <c r="F436" s="318"/>
      <c r="G436" s="321"/>
      <c r="H436" s="130"/>
      <c r="L436" s="159"/>
      <c r="M436" s="159"/>
      <c r="N436" s="220"/>
    </row>
    <row r="437" spans="1:14" s="163" customFormat="1" hidden="1">
      <c r="A437" s="313"/>
      <c r="B437" s="290"/>
      <c r="C437" s="126" t="s">
        <v>481</v>
      </c>
      <c r="D437" s="227">
        <f>VLOOKUP(I431,'[111]накрутки новая геодезия'!$A$61:$D$66,2,FALSE)</f>
        <v>19000</v>
      </c>
      <c r="E437" s="228" t="s">
        <v>173</v>
      </c>
      <c r="F437" s="318"/>
      <c r="G437" s="321"/>
      <c r="H437" s="130"/>
      <c r="I437" s="194"/>
      <c r="J437" s="194"/>
      <c r="K437" s="194"/>
      <c r="L437" s="159"/>
      <c r="M437" s="159"/>
      <c r="N437" s="220"/>
    </row>
    <row r="438" spans="1:14" s="163" customFormat="1" ht="18.75" hidden="1">
      <c r="A438" s="313"/>
      <c r="B438" s="290"/>
      <c r="C438" s="126" t="s">
        <v>482</v>
      </c>
      <c r="D438" s="227">
        <f>VLOOKUP(I432,'[111]накрутки новая геодезия'!$A$61:$D$66,2,FALSE)</f>
        <v>50000</v>
      </c>
      <c r="E438" s="228" t="s">
        <v>173</v>
      </c>
      <c r="F438" s="318"/>
      <c r="G438" s="321"/>
      <c r="H438" s="130"/>
      <c r="I438" s="194"/>
      <c r="J438" s="194"/>
      <c r="K438" s="194"/>
      <c r="L438" s="159"/>
      <c r="M438" s="159"/>
      <c r="N438" s="220"/>
    </row>
    <row r="439" spans="1:14" s="163" customFormat="1" hidden="1">
      <c r="A439" s="313"/>
      <c r="B439" s="290"/>
      <c r="C439" s="126" t="s">
        <v>483</v>
      </c>
      <c r="D439" s="227">
        <f>ROUND(((((D436-D434)/(D435-D434))*(D438-D437))+D437),4)</f>
        <v>11654.1036</v>
      </c>
      <c r="E439" s="228" t="s">
        <v>173</v>
      </c>
      <c r="F439" s="318"/>
      <c r="G439" s="321"/>
      <c r="H439" s="130"/>
      <c r="I439" s="194"/>
      <c r="J439" s="194"/>
      <c r="K439" s="194"/>
      <c r="L439" s="159"/>
      <c r="M439" s="159"/>
      <c r="N439" s="220"/>
    </row>
    <row r="440" spans="1:14" hidden="1">
      <c r="A440" s="313"/>
      <c r="B440" s="290"/>
      <c r="C440" s="126" t="s">
        <v>176</v>
      </c>
      <c r="E440" s="104" t="s">
        <v>484</v>
      </c>
      <c r="F440" s="318"/>
      <c r="G440" s="321"/>
      <c r="H440" s="130"/>
      <c r="I440" s="130"/>
    </row>
    <row r="441" spans="1:14" ht="31.5" hidden="1">
      <c r="A441" s="313"/>
      <c r="B441" s="290"/>
      <c r="C441" s="126" t="s">
        <v>181</v>
      </c>
      <c r="D441" s="129">
        <f>$L$1</f>
        <v>1.1299999999999999</v>
      </c>
      <c r="E441" s="128" t="str">
        <f>$J$1</f>
        <v>Индекс изменения сметной стоимости на 1 кв. 2025г.</v>
      </c>
      <c r="F441" s="318"/>
      <c r="G441" s="321"/>
      <c r="H441" s="130"/>
      <c r="I441" s="130"/>
    </row>
    <row r="442" spans="1:14" ht="15.75" hidden="1" customHeight="1">
      <c r="A442" s="312" t="str">
        <f>IF(SUM(G442)=0,"",MAX(A$13:A441)+1)</f>
        <v/>
      </c>
      <c r="B442" s="289" t="s">
        <v>485</v>
      </c>
      <c r="C442" s="314" t="s">
        <v>184</v>
      </c>
      <c r="D442" s="315"/>
      <c r="E442" s="316"/>
      <c r="F442" s="317" t="str">
        <f>CONCATENATE(D444," х ",D445," х ",D446)</f>
        <v>21451 х  х 1,13</v>
      </c>
      <c r="G442" s="320">
        <f>ROUND((D444*D445*D446),2)</f>
        <v>0</v>
      </c>
      <c r="H442" s="137"/>
      <c r="I442" s="324" t="s">
        <v>486</v>
      </c>
      <c r="J442" s="324"/>
      <c r="K442" s="150" t="s">
        <v>167</v>
      </c>
      <c r="L442" s="106">
        <v>21451</v>
      </c>
    </row>
    <row r="443" spans="1:14" ht="15.75" hidden="1" customHeight="1">
      <c r="A443" s="313"/>
      <c r="B443" s="290"/>
      <c r="C443" s="305" t="s">
        <v>487</v>
      </c>
      <c r="D443" s="306"/>
      <c r="E443" s="307"/>
      <c r="F443" s="318"/>
      <c r="G443" s="321"/>
      <c r="H443" s="138"/>
      <c r="I443" s="324" t="s">
        <v>488</v>
      </c>
      <c r="J443" s="324"/>
      <c r="K443" s="150" t="s">
        <v>170</v>
      </c>
      <c r="L443" s="106">
        <v>29854</v>
      </c>
    </row>
    <row r="444" spans="1:14" hidden="1">
      <c r="A444" s="313"/>
      <c r="B444" s="290"/>
      <c r="C444" s="126" t="s">
        <v>386</v>
      </c>
      <c r="D444" s="129">
        <v>21451</v>
      </c>
      <c r="E444" s="128" t="s">
        <v>173</v>
      </c>
      <c r="F444" s="318"/>
      <c r="G444" s="321"/>
      <c r="H444" s="130"/>
    </row>
    <row r="445" spans="1:14" ht="31.5" hidden="1">
      <c r="A445" s="313"/>
      <c r="B445" s="290"/>
      <c r="C445" s="126" t="s">
        <v>176</v>
      </c>
      <c r="E445" s="229" t="s">
        <v>489</v>
      </c>
      <c r="F445" s="318"/>
      <c r="G445" s="321"/>
      <c r="H445" s="139"/>
      <c r="I445" s="130"/>
    </row>
    <row r="446" spans="1:14" ht="31.5" hidden="1">
      <c r="A446" s="313"/>
      <c r="B446" s="290"/>
      <c r="C446" s="126" t="s">
        <v>181</v>
      </c>
      <c r="D446" s="129">
        <f>$L$1</f>
        <v>1.1299999999999999</v>
      </c>
      <c r="E446" s="128" t="str">
        <f>$J$1</f>
        <v>Индекс изменения сметной стоимости на 1 кв. 2025г.</v>
      </c>
      <c r="F446" s="318"/>
      <c r="G446" s="321"/>
      <c r="H446" s="140"/>
      <c r="I446" s="130"/>
    </row>
    <row r="447" spans="1:14" hidden="1">
      <c r="A447" s="313"/>
      <c r="B447" s="290"/>
      <c r="F447" s="318"/>
      <c r="G447" s="321"/>
      <c r="H447" s="130"/>
      <c r="I447" s="130"/>
    </row>
    <row r="448" spans="1:14" hidden="1">
      <c r="A448" s="313"/>
      <c r="B448" s="308"/>
      <c r="C448" s="134"/>
      <c r="D448" s="135"/>
      <c r="E448" s="136"/>
      <c r="F448" s="319"/>
      <c r="G448" s="322"/>
      <c r="H448" s="130"/>
      <c r="I448" s="130"/>
    </row>
    <row r="449" spans="1:9" ht="31.5" hidden="1" customHeight="1" outlineLevel="1">
      <c r="A449" s="312" t="str">
        <f>IF(SUM(G449)=0,"",MAX(A$13:A448)+1)</f>
        <v/>
      </c>
      <c r="B449" s="289" t="s">
        <v>490</v>
      </c>
      <c r="C449" s="291" t="s">
        <v>184</v>
      </c>
      <c r="D449" s="292"/>
      <c r="E449" s="293"/>
      <c r="F449" s="294" t="str">
        <f>CONCATENATE(D451," х ","(",D452, " х ",D453," + ",D454," - ",1,")","  х ",D455)</f>
        <v>0 х (0,73 х 1 + 0,27 - 1)  х 1,13</v>
      </c>
      <c r="G449" s="297">
        <f>(D451*(D452*D453+D454-1))*D455</f>
        <v>0</v>
      </c>
      <c r="H449" s="230"/>
      <c r="I449" s="130"/>
    </row>
    <row r="450" spans="1:9" ht="15.75" hidden="1" customHeight="1" outlineLevel="1">
      <c r="A450" s="313"/>
      <c r="B450" s="290"/>
      <c r="C450" s="300" t="s">
        <v>491</v>
      </c>
      <c r="D450" s="301"/>
      <c r="E450" s="302"/>
      <c r="F450" s="295"/>
      <c r="G450" s="298"/>
      <c r="H450" s="230"/>
      <c r="I450" s="130"/>
    </row>
    <row r="451" spans="1:9" hidden="1" outlineLevel="1">
      <c r="A451" s="313"/>
      <c r="B451" s="290"/>
      <c r="C451" s="126" t="s">
        <v>492</v>
      </c>
      <c r="D451" s="231">
        <f>SUM(G270:G448)/L1</f>
        <v>0</v>
      </c>
      <c r="E451" s="128" t="s">
        <v>336</v>
      </c>
      <c r="F451" s="295"/>
      <c r="G451" s="298"/>
      <c r="H451" s="230"/>
      <c r="I451" s="130"/>
    </row>
    <row r="452" spans="1:9" hidden="1" outlineLevel="1">
      <c r="A452" s="313"/>
      <c r="B452" s="290"/>
      <c r="C452" s="126" t="s">
        <v>493</v>
      </c>
      <c r="D452" s="232">
        <v>0.73</v>
      </c>
      <c r="E452" s="128"/>
      <c r="F452" s="295"/>
      <c r="G452" s="298"/>
      <c r="H452" s="230"/>
      <c r="I452" s="130"/>
    </row>
    <row r="453" spans="1:9" hidden="1" outlineLevel="1">
      <c r="A453" s="313"/>
      <c r="B453" s="290"/>
      <c r="C453" s="126" t="s">
        <v>494</v>
      </c>
      <c r="D453" s="232">
        <v>1</v>
      </c>
      <c r="E453" s="128"/>
      <c r="F453" s="295"/>
      <c r="G453" s="298"/>
      <c r="H453" s="230"/>
      <c r="I453" s="130"/>
    </row>
    <row r="454" spans="1:9" hidden="1" outlineLevel="1">
      <c r="A454" s="313"/>
      <c r="B454" s="290"/>
      <c r="C454" s="126" t="s">
        <v>495</v>
      </c>
      <c r="D454" s="232">
        <v>0.27</v>
      </c>
      <c r="E454" s="128"/>
      <c r="F454" s="295"/>
      <c r="G454" s="298"/>
      <c r="H454" s="230"/>
      <c r="I454" s="130"/>
    </row>
    <row r="455" spans="1:9" ht="31.5" hidden="1" outlineLevel="1">
      <c r="A455" s="313"/>
      <c r="B455" s="308"/>
      <c r="C455" s="126" t="s">
        <v>181</v>
      </c>
      <c r="D455" s="233">
        <f>D446</f>
        <v>1.1299999999999999</v>
      </c>
      <c r="E455" s="128" t="s">
        <v>496</v>
      </c>
      <c r="F455" s="295"/>
      <c r="G455" s="298"/>
      <c r="H455" s="230"/>
      <c r="I455" s="130"/>
    </row>
    <row r="456" spans="1:9" ht="31.5" hidden="1" customHeight="1" outlineLevel="1">
      <c r="A456" s="312" t="str">
        <f>IF(SUM(G449)=0,"",MAX(A$13:A455)+1)</f>
        <v/>
      </c>
      <c r="B456" s="289" t="s">
        <v>497</v>
      </c>
      <c r="C456" s="291" t="s">
        <v>184</v>
      </c>
      <c r="D456" s="292"/>
      <c r="E456" s="293"/>
      <c r="F456" s="294" t="str">
        <f>CONCATENATE(D458," х ","(",D459, " х ",D460," + ",D461," - ",1,")","  х ",D462)</f>
        <v>0 х (0,73 х 1 + 0,27 - 1)  х 1</v>
      </c>
      <c r="G456" s="297">
        <f>(D458*(D459*D460+D461-1))*D462</f>
        <v>0</v>
      </c>
      <c r="H456" s="230"/>
      <c r="I456" s="130"/>
    </row>
    <row r="457" spans="1:9" ht="15.75" hidden="1" customHeight="1" outlineLevel="1">
      <c r="A457" s="313"/>
      <c r="B457" s="290"/>
      <c r="C457" s="300" t="s">
        <v>491</v>
      </c>
      <c r="D457" s="301"/>
      <c r="E457" s="302"/>
      <c r="F457" s="295"/>
      <c r="G457" s="298"/>
      <c r="H457" s="230"/>
      <c r="I457" s="130"/>
    </row>
    <row r="458" spans="1:9" hidden="1" outlineLevel="1">
      <c r="A458" s="313"/>
      <c r="B458" s="290"/>
      <c r="C458" s="126" t="s">
        <v>492</v>
      </c>
      <c r="D458" s="231">
        <f>D451</f>
        <v>0</v>
      </c>
      <c r="E458" s="128" t="s">
        <v>336</v>
      </c>
      <c r="F458" s="295"/>
      <c r="G458" s="298"/>
      <c r="H458" s="230"/>
      <c r="I458" s="130"/>
    </row>
    <row r="459" spans="1:9" hidden="1" outlineLevel="1">
      <c r="A459" s="313"/>
      <c r="B459" s="290"/>
      <c r="C459" s="126" t="s">
        <v>493</v>
      </c>
      <c r="D459" s="232">
        <v>0.73</v>
      </c>
      <c r="E459" s="128"/>
      <c r="F459" s="295"/>
      <c r="G459" s="298"/>
      <c r="H459" s="230"/>
      <c r="I459" s="130"/>
    </row>
    <row r="460" spans="1:9" hidden="1" outlineLevel="1">
      <c r="A460" s="313"/>
      <c r="B460" s="290"/>
      <c r="C460" s="126" t="s">
        <v>494</v>
      </c>
      <c r="D460" s="232">
        <v>1</v>
      </c>
      <c r="E460" s="128"/>
      <c r="F460" s="295"/>
      <c r="G460" s="298"/>
      <c r="H460" s="230"/>
      <c r="I460" s="130"/>
    </row>
    <row r="461" spans="1:9" hidden="1" outlineLevel="1">
      <c r="A461" s="313"/>
      <c r="B461" s="290"/>
      <c r="C461" s="126" t="s">
        <v>495</v>
      </c>
      <c r="D461" s="232">
        <v>0.27</v>
      </c>
      <c r="E461" s="128"/>
      <c r="F461" s="295"/>
      <c r="G461" s="298"/>
      <c r="H461" s="230"/>
      <c r="I461" s="130"/>
    </row>
    <row r="462" spans="1:9" ht="31.5" hidden="1" outlineLevel="1">
      <c r="A462" s="323"/>
      <c r="B462" s="290"/>
      <c r="C462" s="126" t="s">
        <v>181</v>
      </c>
      <c r="D462" s="233">
        <f>D453</f>
        <v>1</v>
      </c>
      <c r="E462" s="128" t="s">
        <v>496</v>
      </c>
      <c r="F462" s="295"/>
      <c r="G462" s="298"/>
      <c r="H462" s="230"/>
      <c r="I462" s="130"/>
    </row>
    <row r="463" spans="1:9" hidden="1" collapsed="1">
      <c r="A463" s="150" t="str">
        <f>IF(SUM(G463)=0,"",MAX(A$13:A462)+1)</f>
        <v/>
      </c>
      <c r="B463" s="150" t="s">
        <v>498</v>
      </c>
      <c r="C463" s="208"/>
      <c r="D463" s="209"/>
      <c r="E463" s="210"/>
      <c r="F463" s="150"/>
      <c r="G463" s="234">
        <f>IF(F463&lt;&gt;0,ROUND((SUM(G270:G462)*F463),2),ROUND((SUM(G270:G462)),2))</f>
        <v>0</v>
      </c>
      <c r="H463" s="212"/>
      <c r="I463" s="212"/>
    </row>
    <row r="464" spans="1:9" hidden="1">
      <c r="A464" s="150"/>
      <c r="B464" s="309" t="s">
        <v>499</v>
      </c>
      <c r="C464" s="310"/>
      <c r="D464" s="310"/>
      <c r="E464" s="310"/>
      <c r="F464" s="310"/>
      <c r="G464" s="311"/>
      <c r="H464" s="117"/>
      <c r="I464" s="212"/>
    </row>
    <row r="465" spans="1:13" ht="21" hidden="1" customHeight="1">
      <c r="A465" s="312" t="str">
        <f>IF(SUM(G465)=0,"",MAX(A$13:A463)+1)</f>
        <v/>
      </c>
      <c r="B465" s="289" t="s">
        <v>500</v>
      </c>
      <c r="C465" s="314" t="s">
        <v>184</v>
      </c>
      <c r="D465" s="315"/>
      <c r="E465" s="316"/>
      <c r="F465" s="317" t="str">
        <f>CONCATENATE(D472," х ",D473," х ",D474)</f>
        <v>2569,0182 х  х 1,13</v>
      </c>
      <c r="G465" s="320">
        <f>ROUND((D472*D474*D473),2)</f>
        <v>0</v>
      </c>
      <c r="H465" s="125"/>
      <c r="I465" s="303" t="s">
        <v>475</v>
      </c>
      <c r="J465" s="304"/>
      <c r="K465" s="304"/>
      <c r="L465" s="159"/>
      <c r="M465" s="159"/>
    </row>
    <row r="466" spans="1:13" ht="21" hidden="1" customHeight="1">
      <c r="A466" s="313"/>
      <c r="B466" s="290"/>
      <c r="C466" s="305" t="s">
        <v>501</v>
      </c>
      <c r="D466" s="306"/>
      <c r="E466" s="307"/>
      <c r="F466" s="318"/>
      <c r="G466" s="321"/>
      <c r="H466" s="125"/>
      <c r="I466" s="303" t="s">
        <v>477</v>
      </c>
      <c r="J466" s="304"/>
      <c r="K466" s="304"/>
      <c r="L466" s="159"/>
      <c r="M466" s="159"/>
    </row>
    <row r="467" spans="1:13" ht="31.5" hidden="1">
      <c r="A467" s="313"/>
      <c r="B467" s="290"/>
      <c r="C467" s="223" t="s">
        <v>478</v>
      </c>
      <c r="D467" s="224">
        <f>VLOOKUP(I465,'[111]накрутки новая геодезия'!$A$54:$D$59,4,FALSE)</f>
        <v>100000</v>
      </c>
      <c r="E467" s="225" t="s">
        <v>336</v>
      </c>
      <c r="F467" s="318"/>
      <c r="G467" s="321"/>
      <c r="H467" s="130"/>
      <c r="L467" s="159"/>
      <c r="M467" s="159"/>
    </row>
    <row r="468" spans="1:13" ht="26.25" hidden="1" customHeight="1">
      <c r="A468" s="313"/>
      <c r="B468" s="290"/>
      <c r="C468" s="223" t="s">
        <v>479</v>
      </c>
      <c r="D468" s="224">
        <f>VLOOKUP(I466,'[111]накрутки новая геодезия'!$A$54:$D$59,4,FALSE)</f>
        <v>500000</v>
      </c>
      <c r="E468" s="225" t="s">
        <v>336</v>
      </c>
      <c r="F468" s="318"/>
      <c r="G468" s="321"/>
      <c r="H468" s="130"/>
      <c r="I468" s="130"/>
    </row>
    <row r="469" spans="1:13" hidden="1">
      <c r="A469" s="313"/>
      <c r="B469" s="290"/>
      <c r="C469" s="126" t="s">
        <v>480</v>
      </c>
      <c r="D469" s="227">
        <f>D436</f>
        <v>5214.24</v>
      </c>
      <c r="E469" s="225" t="s">
        <v>336</v>
      </c>
      <c r="F469" s="318"/>
      <c r="G469" s="321"/>
      <c r="H469" s="130"/>
      <c r="I469" s="130"/>
    </row>
    <row r="470" spans="1:13" hidden="1">
      <c r="A470" s="313"/>
      <c r="B470" s="290"/>
      <c r="C470" s="126" t="s">
        <v>481</v>
      </c>
      <c r="D470" s="227">
        <f>VLOOKUP(I465,'[111]накрутки новая геодезия'!$A$54:$D$59,2,FALSE)</f>
        <v>6205</v>
      </c>
      <c r="E470" s="228" t="s">
        <v>173</v>
      </c>
      <c r="F470" s="318"/>
      <c r="G470" s="321"/>
      <c r="H470" s="130"/>
      <c r="I470" s="130"/>
    </row>
    <row r="471" spans="1:13" ht="18.75" hidden="1">
      <c r="A471" s="313"/>
      <c r="B471" s="290"/>
      <c r="C471" s="126" t="s">
        <v>482</v>
      </c>
      <c r="D471" s="227">
        <f>VLOOKUP(I466,'[111]накрутки новая геодезия'!$A$54:$D$59,2,FALSE)</f>
        <v>21549</v>
      </c>
      <c r="E471" s="228" t="s">
        <v>173</v>
      </c>
      <c r="F471" s="318"/>
      <c r="G471" s="321"/>
      <c r="H471" s="130"/>
      <c r="I471" s="130"/>
    </row>
    <row r="472" spans="1:13" hidden="1">
      <c r="A472" s="313"/>
      <c r="B472" s="290"/>
      <c r="C472" s="126" t="s">
        <v>483</v>
      </c>
      <c r="D472" s="227">
        <f>ROUND(((((D469-D467)/(D468-D467))*(D471-D470))+D470),4)</f>
        <v>2569.0182</v>
      </c>
      <c r="E472" s="228" t="s">
        <v>173</v>
      </c>
      <c r="F472" s="318"/>
      <c r="G472" s="321"/>
      <c r="H472" s="130"/>
      <c r="I472" s="130"/>
    </row>
    <row r="473" spans="1:13" hidden="1">
      <c r="A473" s="313"/>
      <c r="B473" s="290"/>
      <c r="C473" s="126" t="s">
        <v>176</v>
      </c>
      <c r="E473" s="104" t="s">
        <v>502</v>
      </c>
      <c r="F473" s="318"/>
      <c r="G473" s="321"/>
      <c r="H473" s="130"/>
      <c r="I473" s="130"/>
    </row>
    <row r="474" spans="1:13" ht="31.5" hidden="1">
      <c r="A474" s="313"/>
      <c r="B474" s="308"/>
      <c r="C474" s="126" t="s">
        <v>181</v>
      </c>
      <c r="D474" s="129">
        <f>$L$1</f>
        <v>1.1299999999999999</v>
      </c>
      <c r="E474" s="128" t="str">
        <f>$J$1</f>
        <v>Индекс изменения сметной стоимости на 1 кв. 2025г.</v>
      </c>
      <c r="F474" s="319"/>
      <c r="G474" s="322"/>
      <c r="H474" s="130"/>
      <c r="I474" s="130"/>
    </row>
    <row r="475" spans="1:13" ht="21.75" hidden="1" customHeight="1" outlineLevel="1">
      <c r="A475" s="286" t="str">
        <f>IF(SUM(G475)=0,"",MAX(A$13:A474)+1)</f>
        <v/>
      </c>
      <c r="B475" s="289" t="s">
        <v>490</v>
      </c>
      <c r="C475" s="291" t="s">
        <v>184</v>
      </c>
      <c r="D475" s="292"/>
      <c r="E475" s="293"/>
      <c r="F475" s="294" t="str">
        <f>CONCATENATE(D477," х ","(",D478, " х ",D479," + ",D480," - ",1,")","  х ",D481)</f>
        <v>0 х (0,73 х 1 + 0,27 - 1)  х 1,13</v>
      </c>
      <c r="G475" s="297">
        <f>(D477*(D478*D479+D480-1))*D481</f>
        <v>0</v>
      </c>
      <c r="H475" s="230"/>
      <c r="I475" s="212"/>
    </row>
    <row r="476" spans="1:13" hidden="1" outlineLevel="1">
      <c r="A476" s="287"/>
      <c r="B476" s="290"/>
      <c r="C476" s="300" t="s">
        <v>491</v>
      </c>
      <c r="D476" s="301"/>
      <c r="E476" s="302"/>
      <c r="F476" s="295"/>
      <c r="G476" s="298"/>
      <c r="H476" s="230"/>
      <c r="I476" s="212"/>
    </row>
    <row r="477" spans="1:13" ht="18.75" hidden="1" outlineLevel="1">
      <c r="A477" s="287"/>
      <c r="B477" s="290"/>
      <c r="C477" s="126" t="s">
        <v>503</v>
      </c>
      <c r="D477" s="235">
        <f>G465/D474</f>
        <v>0</v>
      </c>
      <c r="E477" s="128" t="s">
        <v>336</v>
      </c>
      <c r="F477" s="295"/>
      <c r="G477" s="298"/>
      <c r="H477" s="230"/>
      <c r="I477" s="212"/>
    </row>
    <row r="478" spans="1:13" ht="18.75" hidden="1" outlineLevel="1">
      <c r="A478" s="287"/>
      <c r="B478" s="290"/>
      <c r="C478" s="126" t="s">
        <v>504</v>
      </c>
      <c r="D478" s="232">
        <v>0.73</v>
      </c>
      <c r="E478" s="128"/>
      <c r="F478" s="295"/>
      <c r="G478" s="298"/>
      <c r="H478" s="230"/>
      <c r="I478" s="212"/>
    </row>
    <row r="479" spans="1:13" hidden="1" outlineLevel="1">
      <c r="A479" s="287"/>
      <c r="B479" s="290"/>
      <c r="C479" s="126" t="s">
        <v>494</v>
      </c>
      <c r="D479" s="232">
        <v>1</v>
      </c>
      <c r="E479" s="128"/>
      <c r="F479" s="295"/>
      <c r="G479" s="298"/>
      <c r="H479" s="230"/>
      <c r="I479" s="212"/>
    </row>
    <row r="480" spans="1:13" hidden="1" outlineLevel="1">
      <c r="A480" s="287"/>
      <c r="B480" s="290"/>
      <c r="C480" s="126" t="s">
        <v>495</v>
      </c>
      <c r="D480" s="232">
        <v>0.27</v>
      </c>
      <c r="E480" s="128"/>
      <c r="F480" s="295"/>
      <c r="G480" s="298"/>
      <c r="H480" s="230"/>
      <c r="I480" s="212"/>
    </row>
    <row r="481" spans="1:10" ht="31.5" hidden="1" outlineLevel="1">
      <c r="A481" s="288"/>
      <c r="B481" s="308"/>
      <c r="C481" s="126" t="s">
        <v>181</v>
      </c>
      <c r="D481" s="233">
        <f>D474</f>
        <v>1.1299999999999999</v>
      </c>
      <c r="E481" s="128" t="s">
        <v>496</v>
      </c>
      <c r="F481" s="296"/>
      <c r="G481" s="299"/>
      <c r="H481" s="230"/>
      <c r="I481" s="212"/>
    </row>
    <row r="482" spans="1:10" ht="21.75" hidden="1" customHeight="1" outlineLevel="1">
      <c r="A482" s="286" t="str">
        <f>IF(SUM(G482)=0,"",MAX(A$13:A481)+1)</f>
        <v/>
      </c>
      <c r="B482" s="289" t="s">
        <v>497</v>
      </c>
      <c r="C482" s="291" t="s">
        <v>184</v>
      </c>
      <c r="D482" s="292"/>
      <c r="E482" s="293"/>
      <c r="F482" s="294" t="str">
        <f>CONCATENATE(D484," х ","(",D485, " х ",D486," + ",D487," - ",1,")","  х ",D488)</f>
        <v>0 х (0,73 х 1 + 0,27 - 1)  х 1,13</v>
      </c>
      <c r="G482" s="297">
        <f>(D484*(D485*D486+D487-1))*D488</f>
        <v>0</v>
      </c>
      <c r="H482" s="230"/>
      <c r="I482" s="212"/>
    </row>
    <row r="483" spans="1:10" hidden="1" outlineLevel="1">
      <c r="A483" s="287"/>
      <c r="B483" s="290"/>
      <c r="C483" s="300" t="s">
        <v>491</v>
      </c>
      <c r="D483" s="301"/>
      <c r="E483" s="302"/>
      <c r="F483" s="295"/>
      <c r="G483" s="298"/>
      <c r="H483" s="230"/>
      <c r="I483" s="212"/>
    </row>
    <row r="484" spans="1:10" ht="18.75" hidden="1" outlineLevel="1">
      <c r="A484" s="287"/>
      <c r="B484" s="290"/>
      <c r="C484" s="126" t="s">
        <v>503</v>
      </c>
      <c r="D484" s="235">
        <f>D477</f>
        <v>0</v>
      </c>
      <c r="E484" s="128" t="s">
        <v>336</v>
      </c>
      <c r="F484" s="295"/>
      <c r="G484" s="298"/>
      <c r="H484" s="230"/>
      <c r="I484" s="212"/>
    </row>
    <row r="485" spans="1:10" ht="18.75" hidden="1" outlineLevel="1">
      <c r="A485" s="287"/>
      <c r="B485" s="290"/>
      <c r="C485" s="126" t="s">
        <v>504</v>
      </c>
      <c r="D485" s="232">
        <v>0.73</v>
      </c>
      <c r="E485" s="128"/>
      <c r="F485" s="295"/>
      <c r="G485" s="298"/>
      <c r="H485" s="230"/>
      <c r="I485" s="212"/>
    </row>
    <row r="486" spans="1:10" hidden="1" outlineLevel="1">
      <c r="A486" s="287"/>
      <c r="B486" s="290"/>
      <c r="C486" s="126" t="s">
        <v>494</v>
      </c>
      <c r="D486" s="232">
        <v>1</v>
      </c>
      <c r="E486" s="128"/>
      <c r="F486" s="295"/>
      <c r="G486" s="298"/>
      <c r="H486" s="230"/>
      <c r="I486" s="212"/>
    </row>
    <row r="487" spans="1:10" hidden="1" outlineLevel="1">
      <c r="A487" s="287"/>
      <c r="B487" s="290"/>
      <c r="C487" s="126" t="s">
        <v>495</v>
      </c>
      <c r="D487" s="232">
        <v>0.27</v>
      </c>
      <c r="E487" s="128"/>
      <c r="F487" s="295"/>
      <c r="G487" s="298"/>
      <c r="H487" s="230"/>
      <c r="I487" s="212"/>
    </row>
    <row r="488" spans="1:10" ht="31.5" hidden="1" outlineLevel="1">
      <c r="A488" s="288"/>
      <c r="B488" s="290"/>
      <c r="C488" s="126" t="s">
        <v>181</v>
      </c>
      <c r="D488" s="233">
        <f>D481</f>
        <v>1.1299999999999999</v>
      </c>
      <c r="E488" s="128" t="s">
        <v>496</v>
      </c>
      <c r="F488" s="296"/>
      <c r="G488" s="299"/>
      <c r="H488" s="230"/>
      <c r="I488" s="212"/>
    </row>
    <row r="489" spans="1:10" hidden="1" collapsed="1">
      <c r="A489" s="150" t="str">
        <f>IF(SUM(G489)=0,"",MAX(A$13:A481)+1)</f>
        <v/>
      </c>
      <c r="B489" s="150" t="s">
        <v>505</v>
      </c>
      <c r="C489" s="208"/>
      <c r="D489" s="209"/>
      <c r="E489" s="210"/>
      <c r="F489" s="150"/>
      <c r="G489" s="234">
        <f>G475+G465+G482</f>
        <v>0</v>
      </c>
      <c r="H489" s="212"/>
      <c r="I489" s="212"/>
    </row>
    <row r="490" spans="1:10">
      <c r="A490" s="150">
        <f>IF(SUM(G490)=0,"",MAX(A$13:A489)+1)</f>
        <v>6</v>
      </c>
      <c r="B490" s="150" t="s">
        <v>506</v>
      </c>
      <c r="C490" s="282"/>
      <c r="D490" s="283"/>
      <c r="E490" s="284"/>
      <c r="F490" s="150"/>
      <c r="G490" s="234">
        <f>ROUND((G463+G268+G489)*IF(F490&lt;&gt;0,F490,1),2)</f>
        <v>10835.56</v>
      </c>
      <c r="H490" s="212"/>
      <c r="I490" s="212"/>
    </row>
    <row r="491" spans="1:10">
      <c r="A491" s="150">
        <f>IF(SUM(G491)=0,"",MAX(A$13:A490)+1)</f>
        <v>7</v>
      </c>
      <c r="B491" s="150" t="s">
        <v>507</v>
      </c>
      <c r="C491" s="282"/>
      <c r="D491" s="283"/>
      <c r="E491" s="284"/>
      <c r="F491" s="150"/>
      <c r="G491" s="234">
        <f>ROUND((G490*0.2),2)</f>
        <v>2167.11</v>
      </c>
      <c r="H491" s="212"/>
      <c r="I491" s="212"/>
    </row>
    <row r="492" spans="1:10">
      <c r="A492" s="150">
        <f>IF(SUM(G492)=0,"",MAX(A$13:A491)+1)</f>
        <v>8</v>
      </c>
      <c r="B492" s="150" t="s">
        <v>508</v>
      </c>
      <c r="C492" s="282"/>
      <c r="D492" s="283"/>
      <c r="E492" s="284"/>
      <c r="F492" s="150"/>
      <c r="G492" s="234">
        <f>G491+G490</f>
        <v>13002.67</v>
      </c>
      <c r="H492" s="212"/>
      <c r="I492" s="212"/>
    </row>
    <row r="495" spans="1:10" s="242" customFormat="1" ht="35.450000000000003" customHeight="1">
      <c r="A495" s="279" t="s">
        <v>517</v>
      </c>
      <c r="B495" s="279"/>
      <c r="C495" s="279"/>
      <c r="D495" s="279"/>
      <c r="E495" s="279"/>
      <c r="F495" s="281" t="s">
        <v>518</v>
      </c>
      <c r="G495" s="281"/>
      <c r="H495" s="239"/>
      <c r="I495" s="240"/>
      <c r="J495" s="241"/>
    </row>
    <row r="496" spans="1:10" s="242" customFormat="1" ht="31.15" customHeight="1">
      <c r="A496" s="280" t="s">
        <v>519</v>
      </c>
      <c r="B496" s="280"/>
      <c r="C496" s="280"/>
      <c r="D496" s="280"/>
      <c r="E496" s="280"/>
      <c r="F496" s="280"/>
      <c r="G496" s="280"/>
      <c r="H496" s="280"/>
      <c r="I496" s="241"/>
      <c r="J496" s="241"/>
    </row>
    <row r="497" spans="2:10">
      <c r="B497" s="285"/>
      <c r="C497" s="285"/>
      <c r="D497" s="285"/>
      <c r="E497" s="285"/>
      <c r="F497" s="285"/>
      <c r="G497" s="285"/>
      <c r="H497" s="285"/>
      <c r="I497" s="285"/>
      <c r="J497" s="285"/>
    </row>
  </sheetData>
  <mergeCells count="510">
    <mergeCell ref="A2:G2"/>
    <mergeCell ref="Q2:R2"/>
    <mergeCell ref="Q3:R3"/>
    <mergeCell ref="A4:G4"/>
    <mergeCell ref="Q4:R4"/>
    <mergeCell ref="A5:G5"/>
    <mergeCell ref="Q5:R5"/>
    <mergeCell ref="I1:I7"/>
    <mergeCell ref="J1:J7"/>
    <mergeCell ref="K1:K7"/>
    <mergeCell ref="M1:M7"/>
    <mergeCell ref="N1:N7"/>
    <mergeCell ref="Q1:R1"/>
    <mergeCell ref="Q6:R6"/>
    <mergeCell ref="C14:E14"/>
    <mergeCell ref="A21:A28"/>
    <mergeCell ref="B21:B28"/>
    <mergeCell ref="C21:E21"/>
    <mergeCell ref="F21:F28"/>
    <mergeCell ref="G21:G28"/>
    <mergeCell ref="C22:E22"/>
    <mergeCell ref="A7:G7"/>
    <mergeCell ref="Q7:R7"/>
    <mergeCell ref="A8:G8"/>
    <mergeCell ref="C11:E11"/>
    <mergeCell ref="A12:G12"/>
    <mergeCell ref="A13:A20"/>
    <mergeCell ref="B13:B20"/>
    <mergeCell ref="C13:E13"/>
    <mergeCell ref="F13:F20"/>
    <mergeCell ref="G13:G20"/>
    <mergeCell ref="I36:L36"/>
    <mergeCell ref="A37:A44"/>
    <mergeCell ref="B37:B44"/>
    <mergeCell ref="C37:E37"/>
    <mergeCell ref="F37:F44"/>
    <mergeCell ref="G37:G44"/>
    <mergeCell ref="C38:E38"/>
    <mergeCell ref="A29:A36"/>
    <mergeCell ref="B29:B36"/>
    <mergeCell ref="C29:E29"/>
    <mergeCell ref="F29:F36"/>
    <mergeCell ref="G29:G36"/>
    <mergeCell ref="C30:E30"/>
    <mergeCell ref="A53:A60"/>
    <mergeCell ref="B53:B60"/>
    <mergeCell ref="C53:E53"/>
    <mergeCell ref="F53:F60"/>
    <mergeCell ref="G53:G60"/>
    <mergeCell ref="C54:E54"/>
    <mergeCell ref="A45:A52"/>
    <mergeCell ref="B45:B52"/>
    <mergeCell ref="C45:E45"/>
    <mergeCell ref="F45:F52"/>
    <mergeCell ref="G45:G52"/>
    <mergeCell ref="C46:E46"/>
    <mergeCell ref="C70:E70"/>
    <mergeCell ref="A77:A84"/>
    <mergeCell ref="B77:B84"/>
    <mergeCell ref="C77:E77"/>
    <mergeCell ref="F77:F84"/>
    <mergeCell ref="G77:G84"/>
    <mergeCell ref="L61:M61"/>
    <mergeCell ref="N61:O61"/>
    <mergeCell ref="C62:E62"/>
    <mergeCell ref="A69:A76"/>
    <mergeCell ref="B69:B76"/>
    <mergeCell ref="C69:E69"/>
    <mergeCell ref="F69:F76"/>
    <mergeCell ref="G69:G76"/>
    <mergeCell ref="I69:K69"/>
    <mergeCell ref="L69:M69"/>
    <mergeCell ref="A61:A68"/>
    <mergeCell ref="B61:B68"/>
    <mergeCell ref="C61:E61"/>
    <mergeCell ref="F61:F68"/>
    <mergeCell ref="G61:G68"/>
    <mergeCell ref="I61:K61"/>
    <mergeCell ref="I77:K77"/>
    <mergeCell ref="L77:M77"/>
    <mergeCell ref="C78:E78"/>
    <mergeCell ref="A85:A91"/>
    <mergeCell ref="B85:B91"/>
    <mergeCell ref="C85:E85"/>
    <mergeCell ref="F85:F91"/>
    <mergeCell ref="G85:G91"/>
    <mergeCell ref="C86:E86"/>
    <mergeCell ref="R100:R107"/>
    <mergeCell ref="C101:E101"/>
    <mergeCell ref="I106:Q106"/>
    <mergeCell ref="L92:M92"/>
    <mergeCell ref="N92:O92"/>
    <mergeCell ref="R92:R99"/>
    <mergeCell ref="C93:E93"/>
    <mergeCell ref="I97:Q97"/>
    <mergeCell ref="A100:A107"/>
    <mergeCell ref="B100:B107"/>
    <mergeCell ref="C100:E100"/>
    <mergeCell ref="F100:F107"/>
    <mergeCell ref="G100:G107"/>
    <mergeCell ref="A92:A99"/>
    <mergeCell ref="B92:B99"/>
    <mergeCell ref="C92:E92"/>
    <mergeCell ref="F92:F99"/>
    <mergeCell ref="G92:G99"/>
    <mergeCell ref="I92:K92"/>
    <mergeCell ref="A108:A115"/>
    <mergeCell ref="B108:B115"/>
    <mergeCell ref="C108:E108"/>
    <mergeCell ref="F108:F115"/>
    <mergeCell ref="G108:G115"/>
    <mergeCell ref="C109:E109"/>
    <mergeCell ref="I100:K100"/>
    <mergeCell ref="L100:M100"/>
    <mergeCell ref="N100:O100"/>
    <mergeCell ref="A125:A133"/>
    <mergeCell ref="B125:B133"/>
    <mergeCell ref="C125:E125"/>
    <mergeCell ref="F125:F133"/>
    <mergeCell ref="G125:G133"/>
    <mergeCell ref="A116:A124"/>
    <mergeCell ref="B116:B124"/>
    <mergeCell ref="C116:E116"/>
    <mergeCell ref="F116:F124"/>
    <mergeCell ref="G116:G124"/>
    <mergeCell ref="I125:L125"/>
    <mergeCell ref="M125:O125"/>
    <mergeCell ref="P125:R125"/>
    <mergeCell ref="S125:U125"/>
    <mergeCell ref="C126:E126"/>
    <mergeCell ref="I133:Q133"/>
    <mergeCell ref="M116:O116"/>
    <mergeCell ref="P116:R116"/>
    <mergeCell ref="S116:U116"/>
    <mergeCell ref="C117:E117"/>
    <mergeCell ref="I124:Q124"/>
    <mergeCell ref="I116:L116"/>
    <mergeCell ref="A141:A147"/>
    <mergeCell ref="B141:B147"/>
    <mergeCell ref="C141:E141"/>
    <mergeCell ref="F141:F147"/>
    <mergeCell ref="G141:G147"/>
    <mergeCell ref="C142:E142"/>
    <mergeCell ref="A134:A140"/>
    <mergeCell ref="B134:B140"/>
    <mergeCell ref="C134:E134"/>
    <mergeCell ref="F134:F140"/>
    <mergeCell ref="G134:G140"/>
    <mergeCell ref="C135:E135"/>
    <mergeCell ref="L148:M148"/>
    <mergeCell ref="N148:O148"/>
    <mergeCell ref="P148:Q148"/>
    <mergeCell ref="R148:S148"/>
    <mergeCell ref="U148:W148"/>
    <mergeCell ref="C149:E149"/>
    <mergeCell ref="A148:A154"/>
    <mergeCell ref="B148:B154"/>
    <mergeCell ref="C148:E148"/>
    <mergeCell ref="F148:F154"/>
    <mergeCell ref="G148:G154"/>
    <mergeCell ref="I148:K148"/>
    <mergeCell ref="I152:Q152"/>
    <mergeCell ref="A160:A166"/>
    <mergeCell ref="B160:B166"/>
    <mergeCell ref="C160:E160"/>
    <mergeCell ref="F160:F166"/>
    <mergeCell ref="G160:G166"/>
    <mergeCell ref="C161:E161"/>
    <mergeCell ref="A155:A159"/>
    <mergeCell ref="B155:B159"/>
    <mergeCell ref="C155:E155"/>
    <mergeCell ref="F155:F159"/>
    <mergeCell ref="G155:G159"/>
    <mergeCell ref="C156:E156"/>
    <mergeCell ref="U174:W174"/>
    <mergeCell ref="C175:E175"/>
    <mergeCell ref="A181:A187"/>
    <mergeCell ref="B181:B187"/>
    <mergeCell ref="C181:E181"/>
    <mergeCell ref="F181:F187"/>
    <mergeCell ref="G181:G187"/>
    <mergeCell ref="C182:E182"/>
    <mergeCell ref="M167:O167"/>
    <mergeCell ref="P167:R167"/>
    <mergeCell ref="U167:W167"/>
    <mergeCell ref="C168:E168"/>
    <mergeCell ref="A174:A180"/>
    <mergeCell ref="B174:B180"/>
    <mergeCell ref="C174:E174"/>
    <mergeCell ref="F174:F180"/>
    <mergeCell ref="G174:G180"/>
    <mergeCell ref="I174:L174"/>
    <mergeCell ref="A167:A173"/>
    <mergeCell ref="B167:B173"/>
    <mergeCell ref="C167:E167"/>
    <mergeCell ref="F167:F173"/>
    <mergeCell ref="G167:G173"/>
    <mergeCell ref="I167:L167"/>
    <mergeCell ref="A188:A193"/>
    <mergeCell ref="B188:B193"/>
    <mergeCell ref="C188:E188"/>
    <mergeCell ref="F188:F193"/>
    <mergeCell ref="G188:G193"/>
    <mergeCell ref="I188:M188"/>
    <mergeCell ref="C189:E189"/>
    <mergeCell ref="M174:O174"/>
    <mergeCell ref="P174:R174"/>
    <mergeCell ref="C201:E201"/>
    <mergeCell ref="A206:A214"/>
    <mergeCell ref="B206:B214"/>
    <mergeCell ref="C206:E206"/>
    <mergeCell ref="F206:F214"/>
    <mergeCell ref="G206:G214"/>
    <mergeCell ref="A194:A199"/>
    <mergeCell ref="B194:B199"/>
    <mergeCell ref="C194:E194"/>
    <mergeCell ref="F194:F199"/>
    <mergeCell ref="G194:G199"/>
    <mergeCell ref="A200:A205"/>
    <mergeCell ref="B200:B205"/>
    <mergeCell ref="C200:E200"/>
    <mergeCell ref="F200:F205"/>
    <mergeCell ref="G200:G205"/>
    <mergeCell ref="I206:L206"/>
    <mergeCell ref="C207:E207"/>
    <mergeCell ref="I207:L207"/>
    <mergeCell ref="I210:L210"/>
    <mergeCell ref="A215:A223"/>
    <mergeCell ref="B215:B223"/>
    <mergeCell ref="C215:E215"/>
    <mergeCell ref="F215:F223"/>
    <mergeCell ref="G215:G223"/>
    <mergeCell ref="I215:L215"/>
    <mergeCell ref="I225:L225"/>
    <mergeCell ref="I233:N233"/>
    <mergeCell ref="A234:A244"/>
    <mergeCell ref="B234:B244"/>
    <mergeCell ref="C234:E234"/>
    <mergeCell ref="F234:F244"/>
    <mergeCell ref="G234:G244"/>
    <mergeCell ref="C235:E235"/>
    <mergeCell ref="C216:E216"/>
    <mergeCell ref="I216:L216"/>
    <mergeCell ref="I219:L219"/>
    <mergeCell ref="A224:A233"/>
    <mergeCell ref="B224:B233"/>
    <mergeCell ref="C224:E224"/>
    <mergeCell ref="F224:F233"/>
    <mergeCell ref="G224:G233"/>
    <mergeCell ref="I224:L224"/>
    <mergeCell ref="C225:E225"/>
    <mergeCell ref="A256:A266"/>
    <mergeCell ref="B256:B266"/>
    <mergeCell ref="C256:E256"/>
    <mergeCell ref="F256:F266"/>
    <mergeCell ref="G256:G266"/>
    <mergeCell ref="C257:E257"/>
    <mergeCell ref="A245:A255"/>
    <mergeCell ref="B245:B255"/>
    <mergeCell ref="C245:E245"/>
    <mergeCell ref="F245:F255"/>
    <mergeCell ref="G245:G255"/>
    <mergeCell ref="C246:E246"/>
    <mergeCell ref="A275:A279"/>
    <mergeCell ref="B275:B279"/>
    <mergeCell ref="C275:E275"/>
    <mergeCell ref="F275:F279"/>
    <mergeCell ref="G275:G279"/>
    <mergeCell ref="C276:E276"/>
    <mergeCell ref="C267:E267"/>
    <mergeCell ref="B269:G269"/>
    <mergeCell ref="A270:A274"/>
    <mergeCell ref="B270:B274"/>
    <mergeCell ref="C270:E270"/>
    <mergeCell ref="F270:F274"/>
    <mergeCell ref="G270:G274"/>
    <mergeCell ref="C271:E271"/>
    <mergeCell ref="A285:A290"/>
    <mergeCell ref="B285:B290"/>
    <mergeCell ref="C285:E285"/>
    <mergeCell ref="F285:F290"/>
    <mergeCell ref="G285:G290"/>
    <mergeCell ref="C286:E286"/>
    <mergeCell ref="A280:A284"/>
    <mergeCell ref="B280:B284"/>
    <mergeCell ref="C280:E280"/>
    <mergeCell ref="F280:F284"/>
    <mergeCell ref="G280:G284"/>
    <mergeCell ref="C281:E281"/>
    <mergeCell ref="M291:O291"/>
    <mergeCell ref="P291:R291"/>
    <mergeCell ref="C292:E292"/>
    <mergeCell ref="A298:A304"/>
    <mergeCell ref="B298:B304"/>
    <mergeCell ref="C298:E298"/>
    <mergeCell ref="F298:F304"/>
    <mergeCell ref="G298:G304"/>
    <mergeCell ref="J298:L298"/>
    <mergeCell ref="M298:O298"/>
    <mergeCell ref="A291:A297"/>
    <mergeCell ref="B291:B297"/>
    <mergeCell ref="C291:E291"/>
    <mergeCell ref="F291:F297"/>
    <mergeCell ref="G291:G297"/>
    <mergeCell ref="J291:L291"/>
    <mergeCell ref="C306:E306"/>
    <mergeCell ref="A312:A318"/>
    <mergeCell ref="B312:B318"/>
    <mergeCell ref="C312:E312"/>
    <mergeCell ref="F312:F318"/>
    <mergeCell ref="G312:G318"/>
    <mergeCell ref="P298:R298"/>
    <mergeCell ref="C299:E299"/>
    <mergeCell ref="A305:A311"/>
    <mergeCell ref="B305:B311"/>
    <mergeCell ref="C305:E305"/>
    <mergeCell ref="F305:F311"/>
    <mergeCell ref="G305:G311"/>
    <mergeCell ref="I305:L305"/>
    <mergeCell ref="M305:O305"/>
    <mergeCell ref="P305:R305"/>
    <mergeCell ref="I312:L312"/>
    <mergeCell ref="M312:O312"/>
    <mergeCell ref="P312:R312"/>
    <mergeCell ref="S312:U312"/>
    <mergeCell ref="C313:E313"/>
    <mergeCell ref="A319:A325"/>
    <mergeCell ref="B319:B325"/>
    <mergeCell ref="C319:E319"/>
    <mergeCell ref="F319:F325"/>
    <mergeCell ref="G319:G325"/>
    <mergeCell ref="I319:L319"/>
    <mergeCell ref="M319:O319"/>
    <mergeCell ref="P319:R319"/>
    <mergeCell ref="C320:E320"/>
    <mergeCell ref="A326:A332"/>
    <mergeCell ref="B326:B332"/>
    <mergeCell ref="C326:E326"/>
    <mergeCell ref="F326:F332"/>
    <mergeCell ref="G326:G332"/>
    <mergeCell ref="I326:L326"/>
    <mergeCell ref="M326:O326"/>
    <mergeCell ref="P326:R326"/>
    <mergeCell ref="S326:U326"/>
    <mergeCell ref="C327:E327"/>
    <mergeCell ref="A333:A339"/>
    <mergeCell ref="B333:B339"/>
    <mergeCell ref="C333:E333"/>
    <mergeCell ref="F333:F339"/>
    <mergeCell ref="G333:G339"/>
    <mergeCell ref="I333:L333"/>
    <mergeCell ref="M333:O333"/>
    <mergeCell ref="P333:R333"/>
    <mergeCell ref="C334:E334"/>
    <mergeCell ref="A340:A346"/>
    <mergeCell ref="B340:B346"/>
    <mergeCell ref="C340:E340"/>
    <mergeCell ref="F340:F346"/>
    <mergeCell ref="G340:G346"/>
    <mergeCell ref="I340:L340"/>
    <mergeCell ref="M340:O340"/>
    <mergeCell ref="P340:R340"/>
    <mergeCell ref="S340:U340"/>
    <mergeCell ref="C341:E341"/>
    <mergeCell ref="A347:A353"/>
    <mergeCell ref="B347:B353"/>
    <mergeCell ref="C347:E347"/>
    <mergeCell ref="F347:F353"/>
    <mergeCell ref="G347:G353"/>
    <mergeCell ref="I347:L347"/>
    <mergeCell ref="M347:O347"/>
    <mergeCell ref="P347:R347"/>
    <mergeCell ref="C348:E348"/>
    <mergeCell ref="I369:L369"/>
    <mergeCell ref="M369:O369"/>
    <mergeCell ref="P369:R369"/>
    <mergeCell ref="C370:E370"/>
    <mergeCell ref="A354:A360"/>
    <mergeCell ref="B354:B360"/>
    <mergeCell ref="C354:E354"/>
    <mergeCell ref="F354:F360"/>
    <mergeCell ref="G354:G360"/>
    <mergeCell ref="I354:L354"/>
    <mergeCell ref="M354:O354"/>
    <mergeCell ref="P354:R354"/>
    <mergeCell ref="C362:E362"/>
    <mergeCell ref="S354:U354"/>
    <mergeCell ref="C355:E355"/>
    <mergeCell ref="A361:A368"/>
    <mergeCell ref="B361:B368"/>
    <mergeCell ref="C361:E361"/>
    <mergeCell ref="F361:F368"/>
    <mergeCell ref="G361:G368"/>
    <mergeCell ref="I361:L361"/>
    <mergeCell ref="M361:O361"/>
    <mergeCell ref="P361:R361"/>
    <mergeCell ref="A394:A399"/>
    <mergeCell ref="B394:B399"/>
    <mergeCell ref="C394:E394"/>
    <mergeCell ref="F394:F399"/>
    <mergeCell ref="G394:G399"/>
    <mergeCell ref="C395:E395"/>
    <mergeCell ref="A369:A377"/>
    <mergeCell ref="B369:B377"/>
    <mergeCell ref="C369:E369"/>
    <mergeCell ref="F369:F377"/>
    <mergeCell ref="G369:G377"/>
    <mergeCell ref="M378:O378"/>
    <mergeCell ref="P378:R378"/>
    <mergeCell ref="C379:E379"/>
    <mergeCell ref="A386:A393"/>
    <mergeCell ref="B386:B393"/>
    <mergeCell ref="C386:E386"/>
    <mergeCell ref="F386:F393"/>
    <mergeCell ref="G386:G393"/>
    <mergeCell ref="I386:L386"/>
    <mergeCell ref="C387:E387"/>
    <mergeCell ref="A378:A385"/>
    <mergeCell ref="B378:B385"/>
    <mergeCell ref="C378:E378"/>
    <mergeCell ref="F378:F385"/>
    <mergeCell ref="G378:G385"/>
    <mergeCell ref="I378:L378"/>
    <mergeCell ref="A413:A418"/>
    <mergeCell ref="B413:B418"/>
    <mergeCell ref="C413:E413"/>
    <mergeCell ref="F413:F418"/>
    <mergeCell ref="G413:G418"/>
    <mergeCell ref="C414:E414"/>
    <mergeCell ref="I406:O406"/>
    <mergeCell ref="A407:A412"/>
    <mergeCell ref="B407:B412"/>
    <mergeCell ref="C407:E407"/>
    <mergeCell ref="F407:F412"/>
    <mergeCell ref="G407:G412"/>
    <mergeCell ref="C408:E408"/>
    <mergeCell ref="A400:A406"/>
    <mergeCell ref="B400:B406"/>
    <mergeCell ref="C400:E400"/>
    <mergeCell ref="F400:F406"/>
    <mergeCell ref="G400:G406"/>
    <mergeCell ref="C401:E401"/>
    <mergeCell ref="A425:A430"/>
    <mergeCell ref="B425:B430"/>
    <mergeCell ref="C425:E425"/>
    <mergeCell ref="F425:F430"/>
    <mergeCell ref="G425:G430"/>
    <mergeCell ref="C426:E426"/>
    <mergeCell ref="A419:A424"/>
    <mergeCell ref="B419:B424"/>
    <mergeCell ref="C419:E419"/>
    <mergeCell ref="F419:F424"/>
    <mergeCell ref="G419:G424"/>
    <mergeCell ref="C420:E420"/>
    <mergeCell ref="I442:J442"/>
    <mergeCell ref="C443:E443"/>
    <mergeCell ref="I443:J443"/>
    <mergeCell ref="A431:A441"/>
    <mergeCell ref="B431:B441"/>
    <mergeCell ref="C431:E431"/>
    <mergeCell ref="F431:F441"/>
    <mergeCell ref="G431:G441"/>
    <mergeCell ref="I431:K431"/>
    <mergeCell ref="C432:E432"/>
    <mergeCell ref="I432:K432"/>
    <mergeCell ref="A449:A455"/>
    <mergeCell ref="B449:B455"/>
    <mergeCell ref="C449:E449"/>
    <mergeCell ref="F449:F455"/>
    <mergeCell ref="G449:G455"/>
    <mergeCell ref="C450:E450"/>
    <mergeCell ref="A442:A448"/>
    <mergeCell ref="B442:B448"/>
    <mergeCell ref="C442:E442"/>
    <mergeCell ref="F442:F448"/>
    <mergeCell ref="G442:G448"/>
    <mergeCell ref="B464:G464"/>
    <mergeCell ref="A465:A474"/>
    <mergeCell ref="B465:B474"/>
    <mergeCell ref="C465:E465"/>
    <mergeCell ref="F465:F474"/>
    <mergeCell ref="G465:G474"/>
    <mergeCell ref="A456:A462"/>
    <mergeCell ref="B456:B462"/>
    <mergeCell ref="C456:E456"/>
    <mergeCell ref="F456:F462"/>
    <mergeCell ref="G456:G462"/>
    <mergeCell ref="C457:E457"/>
    <mergeCell ref="I465:K465"/>
    <mergeCell ref="C466:E466"/>
    <mergeCell ref="I466:K466"/>
    <mergeCell ref="A475:A481"/>
    <mergeCell ref="B475:B481"/>
    <mergeCell ref="C475:E475"/>
    <mergeCell ref="F475:F481"/>
    <mergeCell ref="G475:G481"/>
    <mergeCell ref="C476:E476"/>
    <mergeCell ref="C490:E490"/>
    <mergeCell ref="C491:E491"/>
    <mergeCell ref="C492:E492"/>
    <mergeCell ref="B497:J497"/>
    <mergeCell ref="A482:A488"/>
    <mergeCell ref="B482:B488"/>
    <mergeCell ref="C482:E482"/>
    <mergeCell ref="F482:F488"/>
    <mergeCell ref="G482:G488"/>
    <mergeCell ref="C483:E483"/>
    <mergeCell ref="A495:E495"/>
    <mergeCell ref="F495:G495"/>
    <mergeCell ref="A496:H496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'C:\0000\НОРМАТИВЫ ИЗЫСКАНИЯ\Сметная докум\[Аркон.xlsx]накрутки новая геодезия'!#REF!</xm:f>
          </x14:formula1>
          <xm:sqref>I437:K439 I431:K435 I206:I212 I217:I221 I188:I189 I215:L216 I230:L232 I224:L227 I465:K466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497"/>
  <sheetViews>
    <sheetView view="pageBreakPreview" topLeftCell="A490" zoomScaleNormal="100" zoomScaleSheetLayoutView="100" workbookViewId="0">
      <selection activeCell="C38" sqref="C38:E38"/>
    </sheetView>
  </sheetViews>
  <sheetFormatPr defaultColWidth="8.25" defaultRowHeight="15.75" outlineLevelRow="2"/>
  <cols>
    <col min="1" max="1" width="6.25" style="104" customWidth="1"/>
    <col min="2" max="2" width="29.25" style="104" customWidth="1"/>
    <col min="3" max="3" width="11.25" style="104" customWidth="1"/>
    <col min="4" max="4" width="13.375" style="104" customWidth="1"/>
    <col min="5" max="5" width="31.375" style="104" customWidth="1"/>
    <col min="6" max="6" width="28.25" style="104" customWidth="1"/>
    <col min="7" max="7" width="19" style="104" customWidth="1"/>
    <col min="8" max="8" width="26.25" style="104" hidden="1" customWidth="1"/>
    <col min="9" max="9" width="15.75" style="104" hidden="1" customWidth="1"/>
    <col min="10" max="10" width="12" style="104" hidden="1" customWidth="1"/>
    <col min="11" max="11" width="12.125" style="104" hidden="1" customWidth="1"/>
    <col min="12" max="12" width="11.375" style="104" hidden="1" customWidth="1"/>
    <col min="13" max="13" width="19.25" style="104" hidden="1" customWidth="1"/>
    <col min="14" max="14" width="15" style="104" hidden="1" customWidth="1"/>
    <col min="15" max="15" width="16.25" style="104" hidden="1" customWidth="1"/>
    <col min="16" max="16" width="17.25" style="104" hidden="1" customWidth="1"/>
    <col min="17" max="17" width="12.875" style="104" hidden="1" customWidth="1"/>
    <col min="18" max="18" width="19.5" style="104" hidden="1" customWidth="1"/>
    <col min="19" max="19" width="7.25" style="104" hidden="1" customWidth="1"/>
    <col min="20" max="20" width="16.25" style="104" customWidth="1"/>
    <col min="21" max="21" width="12.25" style="104" customWidth="1"/>
    <col min="22" max="23" width="8.25" style="104"/>
    <col min="24" max="24" width="12.125" style="104" customWidth="1"/>
    <col min="25" max="25" width="17.75" style="104" customWidth="1"/>
    <col min="26" max="29" width="8.25" style="104"/>
    <col min="30" max="30" width="11.375" style="104" customWidth="1"/>
    <col min="31" max="16384" width="8.25" style="104"/>
  </cols>
  <sheetData>
    <row r="1" spans="1:18" ht="19.5" customHeight="1">
      <c r="I1" s="350"/>
      <c r="J1" s="351" t="s">
        <v>137</v>
      </c>
      <c r="K1" s="352" t="s">
        <v>138</v>
      </c>
      <c r="L1" s="105">
        <v>1.1299999999999999</v>
      </c>
      <c r="M1" s="353" t="s">
        <v>139</v>
      </c>
      <c r="N1" s="353" t="s">
        <v>140</v>
      </c>
      <c r="O1" s="106">
        <v>0.66</v>
      </c>
      <c r="P1" s="107">
        <v>1</v>
      </c>
      <c r="Q1" s="343" t="s">
        <v>141</v>
      </c>
      <c r="R1" s="343"/>
    </row>
    <row r="2" spans="1:18" ht="15.75" customHeight="1">
      <c r="A2" s="348"/>
      <c r="B2" s="349"/>
      <c r="C2" s="349"/>
      <c r="D2" s="349"/>
      <c r="E2" s="349"/>
      <c r="F2" s="349"/>
      <c r="G2" s="349"/>
      <c r="H2" s="108"/>
      <c r="I2" s="350"/>
      <c r="J2" s="351"/>
      <c r="K2" s="352"/>
      <c r="L2" s="109"/>
      <c r="M2" s="353"/>
      <c r="N2" s="353"/>
      <c r="O2" s="106">
        <v>0.83</v>
      </c>
      <c r="P2" s="106" t="s">
        <v>142</v>
      </c>
      <c r="Q2" s="343" t="s">
        <v>143</v>
      </c>
      <c r="R2" s="343"/>
    </row>
    <row r="3" spans="1:18" ht="15.75" customHeight="1">
      <c r="A3" s="110"/>
      <c r="B3" s="110"/>
      <c r="C3" s="110"/>
      <c r="D3" s="110"/>
      <c r="E3" s="110"/>
      <c r="F3" s="110"/>
      <c r="G3" s="110"/>
      <c r="H3" s="110"/>
      <c r="I3" s="350"/>
      <c r="J3" s="351"/>
      <c r="K3" s="352"/>
      <c r="L3" s="109"/>
      <c r="M3" s="353"/>
      <c r="N3" s="353"/>
      <c r="O3" s="106">
        <v>0.76</v>
      </c>
      <c r="P3" s="106" t="s">
        <v>144</v>
      </c>
      <c r="Q3" s="343" t="s">
        <v>145</v>
      </c>
      <c r="R3" s="343"/>
    </row>
    <row r="4" spans="1:18">
      <c r="A4" s="342" t="s">
        <v>54</v>
      </c>
      <c r="B4" s="342"/>
      <c r="C4" s="342"/>
      <c r="D4" s="342"/>
      <c r="E4" s="342"/>
      <c r="F4" s="342"/>
      <c r="G4" s="342"/>
      <c r="H4" s="110"/>
      <c r="I4" s="350"/>
      <c r="J4" s="351"/>
      <c r="K4" s="352"/>
      <c r="L4" s="109"/>
      <c r="M4" s="353"/>
      <c r="N4" s="353"/>
      <c r="O4" s="106">
        <v>0.92</v>
      </c>
      <c r="P4" s="106" t="s">
        <v>146</v>
      </c>
      <c r="Q4" s="343" t="s">
        <v>147</v>
      </c>
      <c r="R4" s="343"/>
    </row>
    <row r="5" spans="1:18">
      <c r="A5" s="342" t="s">
        <v>50</v>
      </c>
      <c r="B5" s="342"/>
      <c r="C5" s="342"/>
      <c r="D5" s="342"/>
      <c r="E5" s="342"/>
      <c r="F5" s="342"/>
      <c r="G5" s="342"/>
      <c r="H5" s="110"/>
      <c r="I5" s="350"/>
      <c r="J5" s="351"/>
      <c r="K5" s="352"/>
      <c r="L5" s="109"/>
      <c r="M5" s="353"/>
      <c r="N5" s="353"/>
      <c r="O5" s="106">
        <v>0.88</v>
      </c>
      <c r="P5" s="106" t="s">
        <v>148</v>
      </c>
      <c r="Q5" s="343" t="s">
        <v>149</v>
      </c>
      <c r="R5" s="343"/>
    </row>
    <row r="6" spans="1:18">
      <c r="A6" s="110"/>
      <c r="B6" s="110"/>
      <c r="C6" s="110"/>
      <c r="D6" s="110"/>
      <c r="E6" s="110"/>
      <c r="F6" s="110"/>
      <c r="G6" s="110"/>
      <c r="H6" s="110"/>
      <c r="I6" s="350"/>
      <c r="J6" s="351"/>
      <c r="K6" s="352"/>
      <c r="L6" s="109"/>
      <c r="M6" s="353"/>
      <c r="N6" s="353"/>
      <c r="O6" s="106">
        <v>0.88</v>
      </c>
      <c r="P6" s="106" t="s">
        <v>150</v>
      </c>
      <c r="Q6" s="343" t="s">
        <v>151</v>
      </c>
      <c r="R6" s="343"/>
    </row>
    <row r="7" spans="1:18" ht="16.149999999999999" customHeight="1">
      <c r="A7" s="341" t="s">
        <v>509</v>
      </c>
      <c r="B7" s="342"/>
      <c r="C7" s="342"/>
      <c r="D7" s="342"/>
      <c r="E7" s="342"/>
      <c r="F7" s="342"/>
      <c r="G7" s="342"/>
      <c r="H7" s="110"/>
      <c r="I7" s="350"/>
      <c r="J7" s="351"/>
      <c r="K7" s="352"/>
      <c r="L7" s="111"/>
      <c r="M7" s="353"/>
      <c r="N7" s="353"/>
      <c r="O7" s="106">
        <v>0.84</v>
      </c>
      <c r="P7" s="106" t="s">
        <v>153</v>
      </c>
      <c r="Q7" s="343" t="s">
        <v>154</v>
      </c>
      <c r="R7" s="343"/>
    </row>
    <row r="8" spans="1:18">
      <c r="A8" s="344" t="s">
        <v>155</v>
      </c>
      <c r="B8" s="344"/>
      <c r="C8" s="344"/>
      <c r="D8" s="344"/>
      <c r="E8" s="344"/>
      <c r="F8" s="344"/>
      <c r="G8" s="344"/>
      <c r="H8" s="112"/>
      <c r="I8" s="112"/>
    </row>
    <row r="9" spans="1:18" ht="24" customHeight="1">
      <c r="A9" s="113" t="s">
        <v>156</v>
      </c>
      <c r="B9" s="113"/>
      <c r="C9" s="113"/>
      <c r="D9" s="113"/>
      <c r="E9" s="113"/>
      <c r="F9" s="113"/>
      <c r="G9" s="113"/>
      <c r="H9" s="110"/>
      <c r="I9" s="110"/>
    </row>
    <row r="10" spans="1:18">
      <c r="A10" s="113" t="s">
        <v>157</v>
      </c>
      <c r="G10" s="114"/>
      <c r="H10" s="114"/>
      <c r="I10" s="114"/>
    </row>
    <row r="11" spans="1:18" ht="166.5" customHeight="1">
      <c r="A11" s="115" t="s">
        <v>158</v>
      </c>
      <c r="B11" s="115" t="s">
        <v>159</v>
      </c>
      <c r="C11" s="309" t="s">
        <v>160</v>
      </c>
      <c r="D11" s="310"/>
      <c r="E11" s="311"/>
      <c r="F11" s="116" t="s">
        <v>7</v>
      </c>
      <c r="G11" s="115" t="s">
        <v>161</v>
      </c>
      <c r="H11" s="117"/>
      <c r="I11" s="117"/>
      <c r="M11" s="118" t="s">
        <v>162</v>
      </c>
      <c r="N11" s="118" t="s">
        <v>163</v>
      </c>
      <c r="O11" s="119">
        <v>1</v>
      </c>
    </row>
    <row r="12" spans="1:18">
      <c r="A12" s="345" t="s">
        <v>164</v>
      </c>
      <c r="B12" s="346"/>
      <c r="C12" s="346"/>
      <c r="D12" s="346"/>
      <c r="E12" s="346"/>
      <c r="F12" s="346"/>
      <c r="G12" s="347"/>
      <c r="H12" s="120"/>
      <c r="I12" s="120"/>
    </row>
    <row r="13" spans="1:18" ht="57" hidden="1" customHeight="1" outlineLevel="1">
      <c r="A13" s="312" t="str">
        <f>IF(SUM(G13:G13)=0,"",1)</f>
        <v/>
      </c>
      <c r="B13" s="289" t="s">
        <v>165</v>
      </c>
      <c r="C13" s="314" t="s">
        <v>166</v>
      </c>
      <c r="D13" s="315"/>
      <c r="E13" s="316"/>
      <c r="F13" s="294" t="str">
        <f>CONCATENATE(D15," х ",D16," х ",D17," х ",D18," х ",D19)</f>
        <v>44750 х 0 х 1 х 1 х 1,13</v>
      </c>
      <c r="G13" s="327">
        <f>IF(D16&lt;&gt;0,ROUND((D15*D17*D16*D18*D19),2),0)</f>
        <v>0</v>
      </c>
      <c r="H13" s="121"/>
      <c r="I13" s="122" t="s">
        <v>167</v>
      </c>
      <c r="J13" s="123" t="s">
        <v>168</v>
      </c>
      <c r="K13" s="124">
        <v>44750</v>
      </c>
    </row>
    <row r="14" spans="1:18" ht="23.25" hidden="1" customHeight="1" outlineLevel="1">
      <c r="A14" s="313"/>
      <c r="B14" s="290"/>
      <c r="C14" s="300" t="s">
        <v>169</v>
      </c>
      <c r="D14" s="301"/>
      <c r="E14" s="302"/>
      <c r="F14" s="295"/>
      <c r="G14" s="328"/>
      <c r="H14" s="125"/>
      <c r="I14" s="122" t="s">
        <v>170</v>
      </c>
      <c r="J14" s="123" t="s">
        <v>171</v>
      </c>
      <c r="K14" s="124">
        <v>58838</v>
      </c>
    </row>
    <row r="15" spans="1:18" hidden="1" outlineLevel="1">
      <c r="A15" s="313"/>
      <c r="B15" s="290"/>
      <c r="C15" s="126" t="s">
        <v>172</v>
      </c>
      <c r="D15" s="127">
        <v>44750</v>
      </c>
      <c r="E15" s="128" t="s">
        <v>173</v>
      </c>
      <c r="F15" s="295"/>
      <c r="G15" s="328"/>
      <c r="H15" s="125"/>
      <c r="I15" s="122" t="s">
        <v>174</v>
      </c>
      <c r="J15" s="123" t="s">
        <v>175</v>
      </c>
      <c r="K15" s="124">
        <v>74840</v>
      </c>
    </row>
    <row r="16" spans="1:18" hidden="1" outlineLevel="1">
      <c r="A16" s="313"/>
      <c r="B16" s="290"/>
      <c r="C16" s="126" t="s">
        <v>176</v>
      </c>
      <c r="D16" s="129">
        <v>0</v>
      </c>
      <c r="E16" s="128" t="s">
        <v>177</v>
      </c>
      <c r="F16" s="295"/>
      <c r="G16" s="321"/>
      <c r="H16" s="130"/>
    </row>
    <row r="17" spans="1:14" hidden="1" outlineLevel="1">
      <c r="A17" s="313"/>
      <c r="B17" s="290"/>
      <c r="C17" s="126" t="s">
        <v>178</v>
      </c>
      <c r="D17" s="129">
        <f>IF($O$11="да",0.77,1)</f>
        <v>1</v>
      </c>
      <c r="E17" s="128" t="s">
        <v>179</v>
      </c>
      <c r="F17" s="295"/>
      <c r="G17" s="321"/>
      <c r="H17" s="130"/>
      <c r="I17" s="130"/>
      <c r="J17" s="131"/>
      <c r="K17" s="132"/>
    </row>
    <row r="18" spans="1:14" hidden="1" outlineLevel="1">
      <c r="A18" s="313"/>
      <c r="B18" s="290"/>
      <c r="C18" s="126" t="s">
        <v>180</v>
      </c>
      <c r="D18" s="104">
        <f>IF($P$1="да",$O$1,1)</f>
        <v>1</v>
      </c>
      <c r="E18" s="128" t="str">
        <f>IF(D18=0.66,$Q$1,"-")</f>
        <v>-</v>
      </c>
      <c r="F18" s="295"/>
      <c r="G18" s="321"/>
      <c r="H18" s="130"/>
      <c r="I18" s="130"/>
      <c r="J18" s="133"/>
      <c r="K18" s="132"/>
    </row>
    <row r="19" spans="1:14" ht="31.5" hidden="1" outlineLevel="1">
      <c r="A19" s="313"/>
      <c r="B19" s="290"/>
      <c r="C19" s="126" t="s">
        <v>181</v>
      </c>
      <c r="D19" s="129">
        <f>$L$1</f>
        <v>1.1299999999999999</v>
      </c>
      <c r="E19" s="128" t="str">
        <f>$J$1</f>
        <v>Индекс изменения сметной стоимости на 1 кв. 2025г.</v>
      </c>
      <c r="F19" s="295"/>
      <c r="G19" s="321"/>
      <c r="H19" s="130"/>
      <c r="I19" s="130"/>
      <c r="J19" s="133"/>
      <c r="K19" s="132"/>
      <c r="N19" s="104" t="s">
        <v>182</v>
      </c>
    </row>
    <row r="20" spans="1:14" hidden="1" outlineLevel="1">
      <c r="A20" s="323"/>
      <c r="B20" s="308"/>
      <c r="C20" s="134"/>
      <c r="D20" s="135"/>
      <c r="E20" s="136"/>
      <c r="F20" s="296"/>
      <c r="G20" s="322"/>
      <c r="H20" s="130"/>
      <c r="I20" s="130"/>
      <c r="J20" s="133"/>
      <c r="K20" s="132"/>
    </row>
    <row r="21" spans="1:14" ht="15.75" hidden="1" customHeight="1" outlineLevel="1">
      <c r="A21" s="312" t="str">
        <f>IF(SUM(G21:G28)=0,"",MAX(A$13:A20)+1)</f>
        <v/>
      </c>
      <c r="B21" s="289" t="s">
        <v>183</v>
      </c>
      <c r="C21" s="314" t="s">
        <v>184</v>
      </c>
      <c r="D21" s="315"/>
      <c r="E21" s="316"/>
      <c r="F21" s="294" t="str">
        <f>CONCATENATE(D23," х ",D24," х ",D25," х ",D26," х ",D27)</f>
        <v>30376 х  х 1 х 1 х 1,13</v>
      </c>
      <c r="G21" s="320">
        <f>IF(D24&lt;&gt;0,ROUND((D23*D24*D25*D26*D27),2),0)</f>
        <v>0</v>
      </c>
      <c r="H21" s="137"/>
      <c r="I21" s="122" t="s">
        <v>185</v>
      </c>
      <c r="J21" s="123" t="s">
        <v>168</v>
      </c>
      <c r="K21" s="124">
        <v>30376</v>
      </c>
    </row>
    <row r="22" spans="1:14" ht="15.75" hidden="1" customHeight="1" outlineLevel="1">
      <c r="A22" s="313"/>
      <c r="B22" s="290"/>
      <c r="C22" s="300" t="s">
        <v>186</v>
      </c>
      <c r="D22" s="301"/>
      <c r="E22" s="302"/>
      <c r="F22" s="295"/>
      <c r="G22" s="321"/>
      <c r="H22" s="138"/>
      <c r="I22" s="122" t="s">
        <v>187</v>
      </c>
      <c r="J22" s="123" t="s">
        <v>171</v>
      </c>
      <c r="K22" s="124">
        <v>41587</v>
      </c>
    </row>
    <row r="23" spans="1:14" hidden="1" outlineLevel="1">
      <c r="A23" s="313"/>
      <c r="B23" s="290"/>
      <c r="C23" s="126" t="s">
        <v>188</v>
      </c>
      <c r="D23" s="127">
        <v>30376</v>
      </c>
      <c r="E23" s="128" t="s">
        <v>173</v>
      </c>
      <c r="F23" s="295"/>
      <c r="G23" s="321"/>
      <c r="H23" s="138"/>
      <c r="I23" s="122" t="s">
        <v>189</v>
      </c>
      <c r="J23" s="123" t="s">
        <v>175</v>
      </c>
      <c r="K23" s="124">
        <v>54716</v>
      </c>
    </row>
    <row r="24" spans="1:14" hidden="1" outlineLevel="1">
      <c r="A24" s="313"/>
      <c r="B24" s="290"/>
      <c r="C24" s="126" t="s">
        <v>176</v>
      </c>
      <c r="D24" s="129"/>
      <c r="E24" s="128" t="s">
        <v>177</v>
      </c>
      <c r="F24" s="295"/>
      <c r="G24" s="321"/>
      <c r="H24" s="130"/>
    </row>
    <row r="25" spans="1:14" hidden="1" outlineLevel="1">
      <c r="A25" s="313"/>
      <c r="B25" s="290"/>
      <c r="C25" s="126" t="s">
        <v>178</v>
      </c>
      <c r="D25" s="129">
        <f>IF($O$11="да",0.77,1)</f>
        <v>1</v>
      </c>
      <c r="E25" s="128" t="s">
        <v>179</v>
      </c>
      <c r="F25" s="295"/>
      <c r="G25" s="321"/>
      <c r="H25" s="130"/>
      <c r="I25" s="130"/>
      <c r="J25" s="131"/>
      <c r="K25" s="132"/>
    </row>
    <row r="26" spans="1:14" hidden="1" outlineLevel="1">
      <c r="A26" s="313"/>
      <c r="B26" s="290"/>
      <c r="C26" s="126" t="s">
        <v>190</v>
      </c>
      <c r="D26" s="104">
        <f>IF($P$1="да",$O$1,1)</f>
        <v>1</v>
      </c>
      <c r="E26" s="128" t="str">
        <f>IF(D26=0.66,$Q$1,"-")</f>
        <v>-</v>
      </c>
      <c r="F26" s="295"/>
      <c r="G26" s="321"/>
      <c r="H26" s="130"/>
      <c r="I26" s="130"/>
      <c r="J26" s="133"/>
      <c r="K26" s="132"/>
    </row>
    <row r="27" spans="1:14" ht="47.25" hidden="1" customHeight="1" outlineLevel="1">
      <c r="A27" s="313"/>
      <c r="B27" s="290"/>
      <c r="C27" s="126" t="s">
        <v>181</v>
      </c>
      <c r="D27" s="129">
        <f>$L$1</f>
        <v>1.1299999999999999</v>
      </c>
      <c r="E27" s="128" t="str">
        <f>$J$1</f>
        <v>Индекс изменения сметной стоимости на 1 кв. 2025г.</v>
      </c>
      <c r="F27" s="295"/>
      <c r="G27" s="321"/>
      <c r="H27" s="130"/>
      <c r="I27" s="130"/>
      <c r="J27" s="133"/>
      <c r="K27" s="132"/>
    </row>
    <row r="28" spans="1:14" hidden="1" outlineLevel="1">
      <c r="A28" s="323"/>
      <c r="B28" s="308"/>
      <c r="C28" s="134"/>
      <c r="D28" s="135"/>
      <c r="E28" s="136"/>
      <c r="F28" s="296"/>
      <c r="G28" s="322"/>
      <c r="H28" s="130"/>
      <c r="I28" s="130">
        <f>D31*D32*D35*D36</f>
        <v>0</v>
      </c>
      <c r="J28" s="133"/>
      <c r="K28" s="132"/>
    </row>
    <row r="29" spans="1:14" ht="21" hidden="1" customHeight="1" collapsed="1">
      <c r="A29" s="312" t="str">
        <f>IF(SUM(G29:G36)=0,"",MAX(A$13:A28)+1)</f>
        <v/>
      </c>
      <c r="B29" s="289" t="s">
        <v>191</v>
      </c>
      <c r="C29" s="314" t="str">
        <f>C21</f>
        <v>НЗ</v>
      </c>
      <c r="D29" s="315"/>
      <c r="E29" s="316"/>
      <c r="F29" s="294" t="str">
        <f>CONCATENATE(D31," х ",D32," х ",D33," х ",D34," х ",D35," х ",D36)</f>
        <v>35837 х 0 х 1 х 1 х 0,5 х 1,13</v>
      </c>
      <c r="G29" s="320">
        <f>D31*D32*D35*D36</f>
        <v>0</v>
      </c>
      <c r="H29" s="137"/>
      <c r="I29" s="122" t="s">
        <v>192</v>
      </c>
      <c r="J29" s="123" t="s">
        <v>168</v>
      </c>
      <c r="K29" s="124">
        <v>26543</v>
      </c>
    </row>
    <row r="30" spans="1:14" ht="21" hidden="1" customHeight="1">
      <c r="A30" s="313"/>
      <c r="B30" s="290"/>
      <c r="C30" s="305" t="s">
        <v>193</v>
      </c>
      <c r="D30" s="306"/>
      <c r="E30" s="307"/>
      <c r="F30" s="295"/>
      <c r="G30" s="321"/>
      <c r="H30" s="138"/>
      <c r="I30" s="122" t="s">
        <v>194</v>
      </c>
      <c r="J30" s="123" t="s">
        <v>171</v>
      </c>
      <c r="K30" s="124">
        <v>35837</v>
      </c>
    </row>
    <row r="31" spans="1:14" hidden="1">
      <c r="A31" s="313"/>
      <c r="B31" s="290"/>
      <c r="C31" s="126" t="s">
        <v>188</v>
      </c>
      <c r="D31" s="127">
        <v>35837</v>
      </c>
      <c r="E31" s="128" t="s">
        <v>173</v>
      </c>
      <c r="F31" s="295"/>
      <c r="G31" s="321"/>
      <c r="H31" s="138"/>
      <c r="I31" s="122" t="s">
        <v>195</v>
      </c>
      <c r="J31" s="123" t="s">
        <v>175</v>
      </c>
      <c r="K31" s="124">
        <v>47051</v>
      </c>
    </row>
    <row r="32" spans="1:14" ht="18.75" hidden="1">
      <c r="A32" s="313"/>
      <c r="B32" s="290"/>
      <c r="C32" s="126" t="s">
        <v>176</v>
      </c>
      <c r="D32" s="129">
        <v>0</v>
      </c>
      <c r="E32" s="128" t="s">
        <v>177</v>
      </c>
      <c r="F32" s="295"/>
      <c r="G32" s="321"/>
      <c r="H32" s="139"/>
    </row>
    <row r="33" spans="1:12" hidden="1">
      <c r="A33" s="313"/>
      <c r="B33" s="290"/>
      <c r="C33" s="126" t="s">
        <v>178</v>
      </c>
      <c r="D33" s="129">
        <f>IF($O$11="да",0.77,1)</f>
        <v>1</v>
      </c>
      <c r="E33" s="128" t="s">
        <v>179</v>
      </c>
      <c r="F33" s="295"/>
      <c r="G33" s="321"/>
      <c r="H33" s="140"/>
      <c r="I33" s="130"/>
      <c r="J33" s="131"/>
      <c r="K33" s="132"/>
    </row>
    <row r="34" spans="1:12" hidden="1">
      <c r="A34" s="313"/>
      <c r="B34" s="290"/>
      <c r="C34" s="126" t="s">
        <v>190</v>
      </c>
      <c r="D34" s="104">
        <f>IF($P$1="да",$O$1,1)</f>
        <v>1</v>
      </c>
      <c r="E34" s="128" t="str">
        <f>IF(D34=0.66,$Q$1,"-")</f>
        <v>-</v>
      </c>
      <c r="F34" s="295"/>
      <c r="G34" s="321"/>
      <c r="H34" s="130"/>
      <c r="I34" s="130"/>
    </row>
    <row r="35" spans="1:12" hidden="1">
      <c r="A35" s="313"/>
      <c r="B35" s="290"/>
      <c r="C35" s="126" t="s">
        <v>196</v>
      </c>
      <c r="D35" s="129">
        <v>0.5</v>
      </c>
      <c r="E35" s="128" t="s">
        <v>197</v>
      </c>
      <c r="F35" s="295"/>
      <c r="G35" s="321"/>
      <c r="H35" s="130"/>
      <c r="I35" s="130"/>
    </row>
    <row r="36" spans="1:12" ht="31.5" hidden="1">
      <c r="A36" s="313"/>
      <c r="B36" s="290"/>
      <c r="C36" s="126" t="s">
        <v>181</v>
      </c>
      <c r="D36" s="129">
        <f>$L$1</f>
        <v>1.1299999999999999</v>
      </c>
      <c r="E36" s="128" t="str">
        <f>$J$1</f>
        <v>Индекс изменения сметной стоимости на 1 кв. 2025г.</v>
      </c>
      <c r="F36" s="295"/>
      <c r="G36" s="321"/>
      <c r="H36" s="125"/>
      <c r="I36" s="303" t="s">
        <v>198</v>
      </c>
      <c r="J36" s="304"/>
      <c r="K36" s="304"/>
      <c r="L36" s="304"/>
    </row>
    <row r="37" spans="1:12" ht="27" hidden="1" customHeight="1" outlineLevel="1">
      <c r="A37" s="312" t="str">
        <f>IF(SUM(G37:G44)=0,"",MAX(A$13:A36)+1)</f>
        <v/>
      </c>
      <c r="B37" s="289" t="s">
        <v>199</v>
      </c>
      <c r="C37" s="314" t="str">
        <f>$C$29</f>
        <v>НЗ</v>
      </c>
      <c r="D37" s="315"/>
      <c r="E37" s="316"/>
      <c r="F37" s="294" t="str">
        <f>CONCATENATE(D39," х ",D40," х ",D41," х ",D42," х ",D43,)</f>
        <v>46991 х  х 1 х 1 х 1,13</v>
      </c>
      <c r="G37" s="320">
        <f>IF(D40&lt;&gt;0,ROUND((D39*D40*D41*D42*D43*D44*IF(D43&lt;&gt;0,D43,1)),2),0)</f>
        <v>0</v>
      </c>
      <c r="H37" s="137"/>
      <c r="I37" s="122" t="s">
        <v>167</v>
      </c>
      <c r="J37" s="123" t="s">
        <v>168</v>
      </c>
      <c r="K37" s="124">
        <v>46991</v>
      </c>
    </row>
    <row r="38" spans="1:12" ht="27" hidden="1" customHeight="1" outlineLevel="1">
      <c r="A38" s="313"/>
      <c r="B38" s="290"/>
      <c r="C38" s="305" t="s">
        <v>200</v>
      </c>
      <c r="D38" s="306"/>
      <c r="E38" s="307"/>
      <c r="F38" s="295"/>
      <c r="G38" s="321"/>
      <c r="H38" s="138"/>
      <c r="I38" s="122" t="s">
        <v>170</v>
      </c>
      <c r="J38" s="123" t="s">
        <v>171</v>
      </c>
      <c r="K38" s="124">
        <v>63715</v>
      </c>
    </row>
    <row r="39" spans="1:12" hidden="1" outlineLevel="1">
      <c r="A39" s="313"/>
      <c r="B39" s="290"/>
      <c r="C39" s="126" t="s">
        <v>188</v>
      </c>
      <c r="D39" s="127">
        <v>46991</v>
      </c>
      <c r="E39" s="128" t="s">
        <v>173</v>
      </c>
      <c r="F39" s="295"/>
      <c r="G39" s="321"/>
      <c r="H39" s="138"/>
      <c r="I39" s="122" t="s">
        <v>174</v>
      </c>
      <c r="J39" s="123" t="s">
        <v>175</v>
      </c>
      <c r="K39" s="124">
        <v>81975</v>
      </c>
    </row>
    <row r="40" spans="1:12" hidden="1" outlineLevel="1">
      <c r="A40" s="313"/>
      <c r="B40" s="290"/>
      <c r="C40" s="126" t="s">
        <v>176</v>
      </c>
      <c r="D40" s="129"/>
      <c r="E40" s="128" t="s">
        <v>177</v>
      </c>
      <c r="F40" s="295"/>
      <c r="G40" s="321"/>
      <c r="H40" s="130"/>
    </row>
    <row r="41" spans="1:12" hidden="1" outlineLevel="1">
      <c r="A41" s="313"/>
      <c r="B41" s="290"/>
      <c r="C41" s="126" t="s">
        <v>178</v>
      </c>
      <c r="D41" s="129">
        <f>IF($O$11="да",0.79,1)</f>
        <v>1</v>
      </c>
      <c r="E41" s="128" t="s">
        <v>201</v>
      </c>
      <c r="F41" s="295"/>
      <c r="G41" s="321"/>
      <c r="H41" s="130"/>
      <c r="I41" s="130"/>
      <c r="J41" s="131"/>
      <c r="K41" s="132"/>
    </row>
    <row r="42" spans="1:12" hidden="1" outlineLevel="1">
      <c r="A42" s="313"/>
      <c r="B42" s="290"/>
      <c r="C42" s="126" t="s">
        <v>202</v>
      </c>
      <c r="D42" s="104">
        <f>IF($P$1="да",$O$1,1)</f>
        <v>1</v>
      </c>
      <c r="E42" s="128" t="str">
        <f>IF(D42=0.66,$Q$1,"-")</f>
        <v>-</v>
      </c>
      <c r="F42" s="295"/>
      <c r="G42" s="321"/>
      <c r="H42" s="130"/>
      <c r="I42" s="130"/>
    </row>
    <row r="43" spans="1:12" ht="31.5" hidden="1" outlineLevel="1">
      <c r="A43" s="313"/>
      <c r="B43" s="290"/>
      <c r="C43" s="126" t="s">
        <v>181</v>
      </c>
      <c r="D43" s="129">
        <f>$L$1</f>
        <v>1.1299999999999999</v>
      </c>
      <c r="E43" s="128" t="str">
        <f>$J$1</f>
        <v>Индекс изменения сметной стоимости на 1 кв. 2025г.</v>
      </c>
      <c r="F43" s="295"/>
      <c r="G43" s="321"/>
      <c r="H43" s="130"/>
      <c r="I43" s="130"/>
    </row>
    <row r="44" spans="1:12" hidden="1" outlineLevel="1">
      <c r="A44" s="323"/>
      <c r="B44" s="308"/>
      <c r="C44" s="134"/>
      <c r="D44" s="135"/>
      <c r="E44" s="136"/>
      <c r="F44" s="295"/>
      <c r="G44" s="321"/>
      <c r="H44" s="130"/>
      <c r="I44" s="130"/>
    </row>
    <row r="45" spans="1:12" ht="24" hidden="1" customHeight="1" outlineLevel="1">
      <c r="A45" s="312" t="str">
        <f>IF(SUM(G45:G52)=0,"",MAX(A$13:A44)+1)</f>
        <v/>
      </c>
      <c r="B45" s="289" t="s">
        <v>203</v>
      </c>
      <c r="C45" s="314" t="str">
        <f>$C$29</f>
        <v>НЗ</v>
      </c>
      <c r="D45" s="315"/>
      <c r="E45" s="316"/>
      <c r="F45" s="294" t="str">
        <f>CONCATENATE(D47," х ",D48," х ",D49," х ",D50," х ",D51,)</f>
        <v>34053 х  х 1 х 1 х 1,13</v>
      </c>
      <c r="G45" s="320">
        <f>IF(D48&lt;&gt;0,ROUND((D47*D48*D49*D50*D51),2),0)</f>
        <v>0</v>
      </c>
      <c r="H45" s="137"/>
      <c r="I45" s="122" t="s">
        <v>185</v>
      </c>
      <c r="J45" s="123" t="s">
        <v>168</v>
      </c>
      <c r="K45" s="124">
        <v>34053</v>
      </c>
    </row>
    <row r="46" spans="1:12" ht="26.25" hidden="1" customHeight="1" outlineLevel="1">
      <c r="A46" s="313"/>
      <c r="B46" s="290"/>
      <c r="C46" s="305" t="s">
        <v>204</v>
      </c>
      <c r="D46" s="306"/>
      <c r="E46" s="307"/>
      <c r="F46" s="295"/>
      <c r="G46" s="321"/>
      <c r="H46" s="138"/>
      <c r="I46" s="122" t="s">
        <v>187</v>
      </c>
      <c r="J46" s="123" t="s">
        <v>171</v>
      </c>
      <c r="K46" s="124">
        <v>49072</v>
      </c>
    </row>
    <row r="47" spans="1:12" hidden="1" outlineLevel="1">
      <c r="A47" s="313"/>
      <c r="B47" s="290"/>
      <c r="C47" s="126" t="s">
        <v>188</v>
      </c>
      <c r="D47" s="127">
        <v>34053</v>
      </c>
      <c r="E47" s="128" t="s">
        <v>173</v>
      </c>
      <c r="F47" s="295"/>
      <c r="G47" s="321"/>
      <c r="H47" s="138"/>
      <c r="I47" s="122" t="s">
        <v>189</v>
      </c>
      <c r="J47" s="123" t="s">
        <v>175</v>
      </c>
      <c r="K47" s="124">
        <v>62342</v>
      </c>
    </row>
    <row r="48" spans="1:12" hidden="1" outlineLevel="1">
      <c r="A48" s="313"/>
      <c r="B48" s="290"/>
      <c r="C48" s="126" t="s">
        <v>176</v>
      </c>
      <c r="D48" s="129"/>
      <c r="E48" s="128" t="s">
        <v>177</v>
      </c>
      <c r="F48" s="295"/>
      <c r="G48" s="321"/>
      <c r="H48" s="130"/>
    </row>
    <row r="49" spans="1:16" hidden="1" outlineLevel="1">
      <c r="A49" s="313"/>
      <c r="B49" s="290"/>
      <c r="C49" s="126" t="s">
        <v>178</v>
      </c>
      <c r="D49" s="129">
        <f>IF($O$11="да",0.79,1)</f>
        <v>1</v>
      </c>
      <c r="E49" s="128" t="s">
        <v>201</v>
      </c>
      <c r="F49" s="295"/>
      <c r="G49" s="321"/>
      <c r="H49" s="130"/>
    </row>
    <row r="50" spans="1:16" hidden="1" outlineLevel="1">
      <c r="A50" s="313"/>
      <c r="B50" s="290"/>
      <c r="C50" s="126" t="s">
        <v>180</v>
      </c>
      <c r="D50" s="104">
        <f>IF($P$1="да",$O$1,1)</f>
        <v>1</v>
      </c>
      <c r="E50" s="128" t="str">
        <f>IF(D50=0.66,$Q$1,"-")</f>
        <v>-</v>
      </c>
      <c r="F50" s="295"/>
      <c r="G50" s="321"/>
      <c r="H50" s="130"/>
      <c r="I50" s="130"/>
    </row>
    <row r="51" spans="1:16" ht="31.5" hidden="1" outlineLevel="1">
      <c r="A51" s="313"/>
      <c r="B51" s="290"/>
      <c r="C51" s="126" t="s">
        <v>181</v>
      </c>
      <c r="D51" s="129">
        <f>$L$1</f>
        <v>1.1299999999999999</v>
      </c>
      <c r="E51" s="128" t="str">
        <f>$J$1</f>
        <v>Индекс изменения сметной стоимости на 1 кв. 2025г.</v>
      </c>
      <c r="F51" s="295"/>
      <c r="G51" s="321"/>
      <c r="H51" s="130"/>
      <c r="I51" s="130"/>
    </row>
    <row r="52" spans="1:16" hidden="1" outlineLevel="1">
      <c r="A52" s="323"/>
      <c r="B52" s="308"/>
      <c r="C52" s="134"/>
      <c r="D52" s="135"/>
      <c r="E52" s="136"/>
      <c r="F52" s="295"/>
      <c r="G52" s="322"/>
      <c r="H52" s="130"/>
      <c r="I52" s="130"/>
    </row>
    <row r="53" spans="1:16" ht="21.75" hidden="1" customHeight="1" outlineLevel="1">
      <c r="A53" s="312" t="str">
        <f>IF(SUM(G53:G60)=0,"",MAX(A$13:A52)+1)</f>
        <v/>
      </c>
      <c r="B53" s="289" t="s">
        <v>205</v>
      </c>
      <c r="C53" s="314" t="str">
        <f>$C$29</f>
        <v>НЗ</v>
      </c>
      <c r="D53" s="315"/>
      <c r="E53" s="316"/>
      <c r="F53" s="294" t="str">
        <f>CONCATENATE(D55," х ",D56," х ",D57," х ",D58," х ",D59,)</f>
        <v>32115 х  х 1 х 1 х 1,13</v>
      </c>
      <c r="G53" s="320">
        <f>IF(D56&lt;&gt;0,ROUND((D55*D56*D57*D58*D59),2),0)</f>
        <v>0</v>
      </c>
      <c r="H53" s="137"/>
      <c r="I53" s="122" t="s">
        <v>185</v>
      </c>
      <c r="J53" s="123" t="s">
        <v>168</v>
      </c>
      <c r="K53" s="124">
        <v>32115</v>
      </c>
    </row>
    <row r="54" spans="1:16" ht="26.25" hidden="1" customHeight="1" outlineLevel="1">
      <c r="A54" s="313"/>
      <c r="B54" s="290"/>
      <c r="C54" s="305" t="s">
        <v>206</v>
      </c>
      <c r="D54" s="306"/>
      <c r="E54" s="307"/>
      <c r="F54" s="295"/>
      <c r="G54" s="321"/>
      <c r="H54" s="138"/>
      <c r="I54" s="122" t="s">
        <v>187</v>
      </c>
      <c r="J54" s="123" t="s">
        <v>171</v>
      </c>
      <c r="K54" s="124">
        <v>46478</v>
      </c>
    </row>
    <row r="55" spans="1:16" hidden="1" outlineLevel="1">
      <c r="A55" s="313"/>
      <c r="B55" s="290"/>
      <c r="C55" s="126" t="s">
        <v>188</v>
      </c>
      <c r="D55" s="127">
        <v>32115</v>
      </c>
      <c r="E55" s="128" t="s">
        <v>173</v>
      </c>
      <c r="F55" s="295"/>
      <c r="G55" s="321"/>
      <c r="H55" s="138"/>
      <c r="I55" s="122" t="s">
        <v>189</v>
      </c>
      <c r="J55" s="123" t="s">
        <v>175</v>
      </c>
      <c r="K55" s="124">
        <v>59405</v>
      </c>
    </row>
    <row r="56" spans="1:16" hidden="1" outlineLevel="1">
      <c r="A56" s="313"/>
      <c r="B56" s="290"/>
      <c r="C56" s="126" t="s">
        <v>176</v>
      </c>
      <c r="D56" s="129"/>
      <c r="E56" s="128" t="s">
        <v>177</v>
      </c>
      <c r="F56" s="295"/>
      <c r="G56" s="321"/>
      <c r="H56" s="130"/>
    </row>
    <row r="57" spans="1:16" hidden="1" outlineLevel="1">
      <c r="A57" s="313"/>
      <c r="B57" s="290"/>
      <c r="C57" s="126" t="s">
        <v>178</v>
      </c>
      <c r="D57" s="129">
        <f>IF($O$11="да",0.79,1)</f>
        <v>1</v>
      </c>
      <c r="E57" s="128" t="s">
        <v>201</v>
      </c>
      <c r="F57" s="295"/>
      <c r="G57" s="321"/>
      <c r="H57" s="130"/>
      <c r="I57" s="130"/>
      <c r="J57" s="131"/>
      <c r="K57" s="132"/>
    </row>
    <row r="58" spans="1:16" hidden="1" outlineLevel="1">
      <c r="A58" s="313"/>
      <c r="B58" s="290"/>
      <c r="C58" s="126" t="s">
        <v>180</v>
      </c>
      <c r="D58" s="104">
        <f>IF($P$1="да",$O$1,1)</f>
        <v>1</v>
      </c>
      <c r="E58" s="128" t="str">
        <f>IF(D58=0.66,$Q$1,"-")</f>
        <v>-</v>
      </c>
      <c r="F58" s="295"/>
      <c r="G58" s="321"/>
      <c r="H58" s="130"/>
      <c r="I58" s="130"/>
    </row>
    <row r="59" spans="1:16" ht="31.5" hidden="1" outlineLevel="1">
      <c r="A59" s="313"/>
      <c r="B59" s="290"/>
      <c r="C59" s="126" t="s">
        <v>181</v>
      </c>
      <c r="D59" s="129">
        <f>$L$1</f>
        <v>1.1299999999999999</v>
      </c>
      <c r="E59" s="128" t="str">
        <f>$J$1</f>
        <v>Индекс изменения сметной стоимости на 1 кв. 2025г.</v>
      </c>
      <c r="F59" s="295"/>
      <c r="G59" s="321"/>
      <c r="H59" s="130"/>
      <c r="I59" s="130"/>
    </row>
    <row r="60" spans="1:16" hidden="1" outlineLevel="1">
      <c r="A60" s="323"/>
      <c r="B60" s="308"/>
      <c r="C60" s="134"/>
      <c r="D60" s="135"/>
      <c r="E60" s="136"/>
      <c r="F60" s="295"/>
      <c r="G60" s="322"/>
      <c r="H60" s="130"/>
      <c r="I60" s="130"/>
    </row>
    <row r="61" spans="1:16" ht="15.75" hidden="1" customHeight="1" outlineLevel="1">
      <c r="A61" s="312" t="str">
        <f>IF(SUM(G61:G68)=0,"",MAX(A$13:A60)+1)</f>
        <v/>
      </c>
      <c r="B61" s="289" t="s">
        <v>207</v>
      </c>
      <c r="C61" s="314" t="str">
        <f>$C$29</f>
        <v>НЗ</v>
      </c>
      <c r="D61" s="315"/>
      <c r="E61" s="316"/>
      <c r="F61" s="294" t="str">
        <f>CONCATENATE(D63," х ",D64," х ",D65," х ",D66," х ",D67,)</f>
        <v>32115 х  х 1 х 1 х 1,13</v>
      </c>
      <c r="G61" s="320">
        <f>IF(D64&lt;&gt;0,ROUND((D63*D64*D65*D66*D67),2),0)</f>
        <v>0</v>
      </c>
      <c r="H61" s="137"/>
      <c r="I61" s="340" t="s">
        <v>208</v>
      </c>
      <c r="J61" s="340"/>
      <c r="K61" s="340"/>
      <c r="L61" s="282" t="s">
        <v>209</v>
      </c>
      <c r="M61" s="284"/>
      <c r="N61" s="325" t="s">
        <v>210</v>
      </c>
      <c r="O61" s="325"/>
    </row>
    <row r="62" spans="1:16" hidden="1" outlineLevel="1">
      <c r="A62" s="313"/>
      <c r="B62" s="290"/>
      <c r="C62" s="305" t="s">
        <v>211</v>
      </c>
      <c r="D62" s="306"/>
      <c r="E62" s="307"/>
      <c r="F62" s="295"/>
      <c r="G62" s="321"/>
      <c r="H62" s="138"/>
      <c r="I62" s="123" t="s">
        <v>168</v>
      </c>
      <c r="J62" s="122" t="s">
        <v>212</v>
      </c>
      <c r="K62" s="124">
        <v>38806</v>
      </c>
      <c r="L62" s="122" t="s">
        <v>213</v>
      </c>
      <c r="M62" s="124">
        <v>22358</v>
      </c>
      <c r="N62" s="122" t="s">
        <v>192</v>
      </c>
      <c r="O62" s="124">
        <v>17433</v>
      </c>
      <c r="P62" s="131"/>
    </row>
    <row r="63" spans="1:16" hidden="1" outlineLevel="1">
      <c r="A63" s="313"/>
      <c r="B63" s="290"/>
      <c r="C63" s="126" t="s">
        <v>188</v>
      </c>
      <c r="D63" s="127">
        <v>32115</v>
      </c>
      <c r="E63" s="128" t="s">
        <v>173</v>
      </c>
      <c r="F63" s="295"/>
      <c r="G63" s="321"/>
      <c r="H63" s="138"/>
      <c r="I63" s="123" t="s">
        <v>171</v>
      </c>
      <c r="J63" s="122" t="s">
        <v>170</v>
      </c>
      <c r="K63" s="124">
        <v>58208</v>
      </c>
      <c r="L63" s="122" t="s">
        <v>187</v>
      </c>
      <c r="M63" s="124">
        <v>33094</v>
      </c>
      <c r="N63" s="122" t="s">
        <v>194</v>
      </c>
      <c r="O63" s="124">
        <v>25608</v>
      </c>
      <c r="P63" s="131"/>
    </row>
    <row r="64" spans="1:16" hidden="1" outlineLevel="1">
      <c r="A64" s="313"/>
      <c r="B64" s="290"/>
      <c r="C64" s="126" t="s">
        <v>176</v>
      </c>
      <c r="D64" s="129"/>
      <c r="E64" s="128" t="s">
        <v>177</v>
      </c>
      <c r="F64" s="295"/>
      <c r="G64" s="321"/>
      <c r="H64" s="138"/>
      <c r="I64" s="141" t="s">
        <v>175</v>
      </c>
      <c r="J64" s="142" t="s">
        <v>174</v>
      </c>
      <c r="K64" s="143">
        <v>118779</v>
      </c>
      <c r="L64" s="142" t="s">
        <v>189</v>
      </c>
      <c r="M64" s="143">
        <v>64512</v>
      </c>
      <c r="N64" s="142" t="s">
        <v>195</v>
      </c>
      <c r="O64" s="143">
        <v>48555</v>
      </c>
      <c r="P64" s="131"/>
    </row>
    <row r="65" spans="1:17" hidden="1" outlineLevel="1">
      <c r="A65" s="313"/>
      <c r="B65" s="290"/>
      <c r="C65" s="126" t="s">
        <v>178</v>
      </c>
      <c r="D65" s="129">
        <f>IF($O$11="да",0.78,1)</f>
        <v>1</v>
      </c>
      <c r="E65" s="128" t="s">
        <v>214</v>
      </c>
      <c r="F65" s="295"/>
      <c r="G65" s="328"/>
      <c r="H65" s="130"/>
      <c r="I65" s="144"/>
      <c r="J65" s="145"/>
      <c r="K65" s="146"/>
      <c r="L65" s="144"/>
      <c r="M65" s="145"/>
      <c r="N65" s="146"/>
      <c r="O65" s="144"/>
      <c r="P65" s="131"/>
      <c r="Q65" s="132"/>
    </row>
    <row r="66" spans="1:17" hidden="1" outlineLevel="1">
      <c r="A66" s="313"/>
      <c r="B66" s="290"/>
      <c r="C66" s="126" t="s">
        <v>180</v>
      </c>
      <c r="D66" s="104">
        <f>IF($P$1="да",$O$1,1)</f>
        <v>1</v>
      </c>
      <c r="E66" s="128" t="str">
        <f>IF(D66=0.66,$Q$1,"-")</f>
        <v>-</v>
      </c>
      <c r="F66" s="295"/>
      <c r="G66" s="328"/>
      <c r="H66" s="130"/>
    </row>
    <row r="67" spans="1:17" ht="31.5" hidden="1" outlineLevel="1">
      <c r="A67" s="313"/>
      <c r="B67" s="290"/>
      <c r="C67" s="126" t="s">
        <v>181</v>
      </c>
      <c r="D67" s="129">
        <f>$L$1</f>
        <v>1.1299999999999999</v>
      </c>
      <c r="E67" s="128" t="str">
        <f>$J$1</f>
        <v>Индекс изменения сметной стоимости на 1 кв. 2025г.</v>
      </c>
      <c r="F67" s="295"/>
      <c r="G67" s="321"/>
      <c r="H67" s="130"/>
      <c r="I67" s="130"/>
    </row>
    <row r="68" spans="1:17" hidden="1" outlineLevel="1">
      <c r="A68" s="323"/>
      <c r="B68" s="308"/>
      <c r="C68" s="134"/>
      <c r="D68" s="135"/>
      <c r="E68" s="136"/>
      <c r="F68" s="295"/>
      <c r="G68" s="322"/>
      <c r="H68" s="130"/>
      <c r="I68" s="130"/>
    </row>
    <row r="69" spans="1:17" ht="15.75" hidden="1" customHeight="1" outlineLevel="1">
      <c r="A69" s="312" t="str">
        <f>IF(SUM(G69:G76)=0,"",MAX(A$13:A68)+1)</f>
        <v/>
      </c>
      <c r="B69" s="289" t="s">
        <v>215</v>
      </c>
      <c r="C69" s="314" t="str">
        <f>$C$29</f>
        <v>НЗ</v>
      </c>
      <c r="D69" s="315"/>
      <c r="E69" s="316"/>
      <c r="F69" s="294" t="str">
        <f>CONCATENATE(D71," х ",D72," х ",D73," х ",D74," х ",D75,)</f>
        <v>21878 х  х 1 х 1 х 1,13</v>
      </c>
      <c r="G69" s="320">
        <f>IF(D72&lt;&gt;0,ROUND((D71*D72*D73*D74*D75),2),0)</f>
        <v>0</v>
      </c>
      <c r="H69" s="137"/>
      <c r="I69" s="325" t="s">
        <v>216</v>
      </c>
      <c r="J69" s="325"/>
      <c r="K69" s="325"/>
      <c r="L69" s="325" t="s">
        <v>217</v>
      </c>
      <c r="M69" s="325"/>
    </row>
    <row r="70" spans="1:17" ht="15.75" hidden="1" customHeight="1" outlineLevel="1">
      <c r="A70" s="313"/>
      <c r="B70" s="290"/>
      <c r="C70" s="305" t="s">
        <v>218</v>
      </c>
      <c r="D70" s="306"/>
      <c r="E70" s="307"/>
      <c r="F70" s="295"/>
      <c r="G70" s="321"/>
      <c r="H70" s="138"/>
      <c r="I70" s="123" t="s">
        <v>219</v>
      </c>
      <c r="J70" s="122" t="s">
        <v>167</v>
      </c>
      <c r="K70" s="124">
        <v>21878</v>
      </c>
      <c r="L70" s="122" t="s">
        <v>185</v>
      </c>
      <c r="M70" s="124">
        <v>26188</v>
      </c>
      <c r="N70" s="147"/>
    </row>
    <row r="71" spans="1:17" hidden="1" outlineLevel="1">
      <c r="A71" s="313"/>
      <c r="B71" s="290"/>
      <c r="C71" s="126" t="s">
        <v>188</v>
      </c>
      <c r="D71" s="127">
        <v>21878</v>
      </c>
      <c r="E71" s="128" t="s">
        <v>173</v>
      </c>
      <c r="F71" s="295"/>
      <c r="G71" s="321"/>
      <c r="H71" s="138"/>
      <c r="I71" s="123" t="s">
        <v>220</v>
      </c>
      <c r="J71" s="122" t="s">
        <v>170</v>
      </c>
      <c r="K71" s="124">
        <v>23171</v>
      </c>
      <c r="L71" s="122" t="s">
        <v>187</v>
      </c>
      <c r="M71" s="124">
        <v>29578</v>
      </c>
    </row>
    <row r="72" spans="1:17" hidden="1" outlineLevel="1">
      <c r="A72" s="313"/>
      <c r="B72" s="290"/>
      <c r="C72" s="126" t="s">
        <v>176</v>
      </c>
      <c r="D72" s="129"/>
      <c r="E72" s="128" t="s">
        <v>177</v>
      </c>
      <c r="F72" s="295"/>
      <c r="G72" s="321"/>
      <c r="H72" s="138"/>
      <c r="I72" s="123" t="s">
        <v>221</v>
      </c>
      <c r="J72" s="122" t="s">
        <v>174</v>
      </c>
      <c r="K72" s="124">
        <v>2140</v>
      </c>
      <c r="L72" s="122" t="s">
        <v>189</v>
      </c>
      <c r="M72" s="124">
        <v>3438</v>
      </c>
    </row>
    <row r="73" spans="1:17" hidden="1" outlineLevel="1">
      <c r="A73" s="313"/>
      <c r="B73" s="290"/>
      <c r="C73" s="126" t="s">
        <v>178</v>
      </c>
      <c r="D73" s="129">
        <f>IF($O$11="да",0.78,1)</f>
        <v>1</v>
      </c>
      <c r="E73" s="128" t="s">
        <v>222</v>
      </c>
      <c r="F73" s="295"/>
      <c r="G73" s="321"/>
      <c r="H73" s="130"/>
    </row>
    <row r="74" spans="1:17" hidden="1" outlineLevel="1">
      <c r="A74" s="313"/>
      <c r="B74" s="290"/>
      <c r="C74" s="126" t="s">
        <v>180</v>
      </c>
      <c r="D74" s="104">
        <f>IF($P$1="да",$O$1,1)</f>
        <v>1</v>
      </c>
      <c r="E74" s="128" t="str">
        <f>IF(D74=0.66,$Q$1,"-")</f>
        <v>-</v>
      </c>
      <c r="F74" s="295"/>
      <c r="G74" s="321"/>
      <c r="H74" s="130"/>
    </row>
    <row r="75" spans="1:17" ht="31.5" hidden="1" outlineLevel="1">
      <c r="A75" s="313"/>
      <c r="B75" s="290"/>
      <c r="C75" s="126" t="s">
        <v>181</v>
      </c>
      <c r="D75" s="129">
        <f>$L$1</f>
        <v>1.1299999999999999</v>
      </c>
      <c r="E75" s="128" t="str">
        <f>$J$1</f>
        <v>Индекс изменения сметной стоимости на 1 кв. 2025г.</v>
      </c>
      <c r="F75" s="295"/>
      <c r="G75" s="321"/>
      <c r="H75" s="130"/>
      <c r="I75" s="130"/>
    </row>
    <row r="76" spans="1:17" hidden="1" outlineLevel="1">
      <c r="A76" s="323"/>
      <c r="B76" s="308"/>
      <c r="C76" s="134"/>
      <c r="D76" s="135"/>
      <c r="E76" s="136"/>
      <c r="F76" s="295"/>
      <c r="G76" s="322"/>
      <c r="H76" s="130"/>
      <c r="I76" s="130"/>
    </row>
    <row r="77" spans="1:17" ht="15.75" hidden="1" customHeight="1" outlineLevel="1">
      <c r="A77" s="312" t="str">
        <f>IF(SUM(G77:G84)=0,"",MAX(A$13:A76)+1)</f>
        <v/>
      </c>
      <c r="B77" s="289" t="s">
        <v>223</v>
      </c>
      <c r="C77" s="314" t="str">
        <f>$C$29</f>
        <v>НЗ</v>
      </c>
      <c r="D77" s="315"/>
      <c r="E77" s="316"/>
      <c r="F77" s="294" t="str">
        <f>CONCATENATE(D79," х ",D80," х ",D81," х ",D82," х ",D83,)</f>
        <v>42258 х  х 1 х 1 х 1,13</v>
      </c>
      <c r="G77" s="320">
        <f>IF(D80&lt;&gt;0,ROUND((D79*D80*D81*D82*D83),2),0)</f>
        <v>0</v>
      </c>
      <c r="H77" s="137"/>
      <c r="I77" s="325" t="s">
        <v>216</v>
      </c>
      <c r="J77" s="325"/>
      <c r="K77" s="325"/>
      <c r="L77" s="325" t="s">
        <v>217</v>
      </c>
      <c r="M77" s="325"/>
    </row>
    <row r="78" spans="1:17" ht="15.75" hidden="1" customHeight="1" outlineLevel="1">
      <c r="A78" s="313"/>
      <c r="B78" s="290"/>
      <c r="C78" s="305" t="s">
        <v>224</v>
      </c>
      <c r="D78" s="306"/>
      <c r="E78" s="307"/>
      <c r="F78" s="295"/>
      <c r="G78" s="321"/>
      <c r="H78" s="138"/>
      <c r="I78" s="123" t="s">
        <v>225</v>
      </c>
      <c r="J78" s="122" t="s">
        <v>192</v>
      </c>
      <c r="K78" s="124">
        <v>42258</v>
      </c>
      <c r="L78" s="122" t="s">
        <v>195</v>
      </c>
      <c r="M78" s="124">
        <v>77778</v>
      </c>
    </row>
    <row r="79" spans="1:17" hidden="1" outlineLevel="1">
      <c r="A79" s="313"/>
      <c r="B79" s="290"/>
      <c r="C79" s="126" t="s">
        <v>188</v>
      </c>
      <c r="D79" s="127">
        <v>42258</v>
      </c>
      <c r="E79" s="128" t="s">
        <v>173</v>
      </c>
      <c r="F79" s="295"/>
      <c r="G79" s="321"/>
      <c r="H79" s="138"/>
      <c r="I79" s="123" t="s">
        <v>226</v>
      </c>
      <c r="J79" s="122" t="s">
        <v>194</v>
      </c>
      <c r="K79" s="124">
        <v>67635</v>
      </c>
      <c r="L79" s="122" t="s">
        <v>227</v>
      </c>
      <c r="M79" s="124">
        <v>133264</v>
      </c>
    </row>
    <row r="80" spans="1:17" hidden="1" outlineLevel="1">
      <c r="A80" s="313"/>
      <c r="B80" s="290"/>
      <c r="C80" s="126" t="s">
        <v>176</v>
      </c>
      <c r="D80" s="129"/>
      <c r="E80" s="128" t="s">
        <v>177</v>
      </c>
      <c r="F80" s="295"/>
      <c r="G80" s="321"/>
      <c r="H80" s="130"/>
    </row>
    <row r="81" spans="1:18" hidden="1" outlineLevel="1">
      <c r="A81" s="313"/>
      <c r="B81" s="290"/>
      <c r="C81" s="126" t="s">
        <v>178</v>
      </c>
      <c r="D81" s="129">
        <f>IF($O$11="да",0.78,1)</f>
        <v>1</v>
      </c>
      <c r="E81" s="128" t="s">
        <v>222</v>
      </c>
      <c r="F81" s="295"/>
      <c r="G81" s="328"/>
      <c r="H81" s="130"/>
      <c r="I81" s="130"/>
      <c r="J81" s="131"/>
      <c r="K81" s="132"/>
      <c r="L81" s="130"/>
      <c r="M81" s="131"/>
      <c r="N81" s="132"/>
    </row>
    <row r="82" spans="1:18" hidden="1" outlineLevel="1">
      <c r="A82" s="313"/>
      <c r="B82" s="290"/>
      <c r="C82" s="126" t="s">
        <v>180</v>
      </c>
      <c r="D82" s="104">
        <f>IF($P$1="да",$O$1,1)</f>
        <v>1</v>
      </c>
      <c r="E82" s="128" t="str">
        <f>IF(D82=0.66,$Q$1,"-")</f>
        <v>-</v>
      </c>
      <c r="F82" s="295"/>
      <c r="G82" s="328"/>
      <c r="H82" s="130"/>
      <c r="I82" s="130"/>
      <c r="J82" s="131"/>
      <c r="K82" s="132"/>
      <c r="L82" s="130"/>
      <c r="M82" s="131"/>
      <c r="N82" s="132"/>
    </row>
    <row r="83" spans="1:18" ht="31.5" hidden="1" outlineLevel="1">
      <c r="A83" s="313"/>
      <c r="B83" s="290"/>
      <c r="C83" s="126" t="s">
        <v>181</v>
      </c>
      <c r="D83" s="129">
        <f>$L$1</f>
        <v>1.1299999999999999</v>
      </c>
      <c r="E83" s="128" t="str">
        <f>$J$1</f>
        <v>Индекс изменения сметной стоимости на 1 кв. 2025г.</v>
      </c>
      <c r="F83" s="295"/>
      <c r="G83" s="321"/>
      <c r="H83" s="130"/>
      <c r="I83" s="130"/>
    </row>
    <row r="84" spans="1:18" hidden="1" outlineLevel="1">
      <c r="A84" s="323"/>
      <c r="B84" s="308"/>
      <c r="C84" s="134"/>
      <c r="D84" s="135"/>
      <c r="E84" s="136"/>
      <c r="F84" s="295"/>
      <c r="G84" s="322"/>
      <c r="H84" s="130"/>
      <c r="I84" s="130"/>
    </row>
    <row r="85" spans="1:18" ht="15.75" hidden="1" customHeight="1" outlineLevel="1">
      <c r="A85" s="312" t="str">
        <f>IF(SUM(G85:G91)=0,"",MAX(A$13:A84)+1)</f>
        <v/>
      </c>
      <c r="B85" s="289" t="s">
        <v>228</v>
      </c>
      <c r="C85" s="314" t="str">
        <f>$C$29</f>
        <v>НЗ</v>
      </c>
      <c r="D85" s="315"/>
      <c r="E85" s="316"/>
      <c r="F85" s="294" t="str">
        <f>CONCATENATE(D87," х ",D88," х ",D89," х ",D90)</f>
        <v>9916 х  х 1 х 1,13</v>
      </c>
      <c r="G85" s="320">
        <f>IF(D88&lt;&gt;0,ROUND((D87*D88*D89*D90),2),0)</f>
        <v>0</v>
      </c>
      <c r="H85" s="137"/>
      <c r="I85" s="122" t="s">
        <v>167</v>
      </c>
      <c r="J85" s="123" t="s">
        <v>168</v>
      </c>
      <c r="K85" s="124">
        <v>9916</v>
      </c>
    </row>
    <row r="86" spans="1:18" hidden="1" outlineLevel="1">
      <c r="A86" s="313"/>
      <c r="B86" s="290"/>
      <c r="C86" s="305" t="s">
        <v>229</v>
      </c>
      <c r="D86" s="306"/>
      <c r="E86" s="307"/>
      <c r="F86" s="295"/>
      <c r="G86" s="321"/>
      <c r="H86" s="138"/>
      <c r="I86" s="122" t="s">
        <v>170</v>
      </c>
      <c r="J86" s="123" t="s">
        <v>171</v>
      </c>
      <c r="K86" s="124">
        <v>16334</v>
      </c>
    </row>
    <row r="87" spans="1:18" hidden="1" outlineLevel="1">
      <c r="A87" s="313"/>
      <c r="B87" s="290"/>
      <c r="C87" s="126" t="s">
        <v>188</v>
      </c>
      <c r="D87" s="127">
        <v>9916</v>
      </c>
      <c r="E87" s="128" t="s">
        <v>173</v>
      </c>
      <c r="F87" s="295"/>
      <c r="G87" s="321"/>
      <c r="H87" s="130"/>
    </row>
    <row r="88" spans="1:18" hidden="1" outlineLevel="1">
      <c r="A88" s="313"/>
      <c r="B88" s="290"/>
      <c r="C88" s="126" t="s">
        <v>176</v>
      </c>
      <c r="D88" s="129"/>
      <c r="E88" s="128" t="s">
        <v>230</v>
      </c>
      <c r="F88" s="295"/>
      <c r="G88" s="321"/>
      <c r="H88" s="125"/>
      <c r="I88" s="125"/>
      <c r="J88" s="131"/>
      <c r="K88" s="132"/>
    </row>
    <row r="89" spans="1:18" hidden="1" outlineLevel="1">
      <c r="A89" s="313"/>
      <c r="B89" s="290"/>
      <c r="C89" s="126" t="s">
        <v>180</v>
      </c>
      <c r="D89" s="104">
        <f>IF($P$1="да",$O$1,1)</f>
        <v>1</v>
      </c>
      <c r="E89" s="128" t="str">
        <f>IF(D89=0.66,$Q$1,"-")</f>
        <v>-</v>
      </c>
      <c r="F89" s="295"/>
      <c r="G89" s="321"/>
      <c r="H89" s="130"/>
      <c r="I89" s="130"/>
    </row>
    <row r="90" spans="1:18" ht="31.5" hidden="1" outlineLevel="1">
      <c r="A90" s="313"/>
      <c r="B90" s="290"/>
      <c r="C90" s="126" t="s">
        <v>181</v>
      </c>
      <c r="D90" s="129">
        <f>$L$1</f>
        <v>1.1299999999999999</v>
      </c>
      <c r="E90" s="128" t="str">
        <f>$J$1</f>
        <v>Индекс изменения сметной стоимости на 1 кв. 2025г.</v>
      </c>
      <c r="F90" s="295"/>
      <c r="G90" s="321"/>
      <c r="H90" s="130"/>
      <c r="I90" s="130"/>
    </row>
    <row r="91" spans="1:18" hidden="1" outlineLevel="1">
      <c r="A91" s="323"/>
      <c r="B91" s="308"/>
      <c r="C91" s="134"/>
      <c r="D91" s="135"/>
      <c r="E91" s="136"/>
      <c r="F91" s="296"/>
      <c r="G91" s="322"/>
      <c r="H91" s="130"/>
      <c r="I91" s="130"/>
    </row>
    <row r="92" spans="1:18" ht="21" hidden="1" customHeight="1" collapsed="1">
      <c r="A92" s="312" t="str">
        <f>IF(SUM(G92:G99)=0,"",MAX(A$13:A91)+1)</f>
        <v/>
      </c>
      <c r="B92" s="289" t="s">
        <v>231</v>
      </c>
      <c r="C92" s="314" t="str">
        <f>$C$29</f>
        <v>НЗ</v>
      </c>
      <c r="D92" s="315"/>
      <c r="E92" s="316"/>
      <c r="F92" s="294" t="str">
        <f>CONCATENATE(D94," х ",D95," х ",D96," х ",D97," х ",D98," х ",D99)</f>
        <v>17685 х  х 0,1 х 1 х 1 х 1,13</v>
      </c>
      <c r="G92" s="320">
        <f>IF(D95&lt;&gt;0,ROUND((D94*D95*D98*D97*D99*D96),2),0)</f>
        <v>0</v>
      </c>
      <c r="H92" s="137"/>
      <c r="I92" s="325" t="s">
        <v>232</v>
      </c>
      <c r="J92" s="325"/>
      <c r="K92" s="325"/>
      <c r="L92" s="282" t="s">
        <v>233</v>
      </c>
      <c r="M92" s="284"/>
      <c r="N92" s="325" t="s">
        <v>234</v>
      </c>
      <c r="O92" s="325"/>
      <c r="R92" s="337"/>
    </row>
    <row r="93" spans="1:18" ht="21" hidden="1" customHeight="1">
      <c r="A93" s="313"/>
      <c r="B93" s="290"/>
      <c r="C93" s="305" t="s">
        <v>235</v>
      </c>
      <c r="D93" s="306"/>
      <c r="E93" s="307"/>
      <c r="F93" s="295"/>
      <c r="G93" s="321"/>
      <c r="H93" s="138"/>
      <c r="I93" s="123" t="s">
        <v>168</v>
      </c>
      <c r="J93" s="122" t="s">
        <v>167</v>
      </c>
      <c r="K93" s="124">
        <v>10685</v>
      </c>
      <c r="L93" s="122" t="s">
        <v>185</v>
      </c>
      <c r="M93" s="124">
        <v>6791</v>
      </c>
      <c r="N93" s="122" t="s">
        <v>192</v>
      </c>
      <c r="O93" s="124">
        <v>2627</v>
      </c>
      <c r="P93" s="147"/>
      <c r="Q93" s="147"/>
      <c r="R93" s="337"/>
    </row>
    <row r="94" spans="1:18" hidden="1">
      <c r="A94" s="313"/>
      <c r="B94" s="290"/>
      <c r="C94" s="126" t="s">
        <v>188</v>
      </c>
      <c r="D94" s="127">
        <v>17685</v>
      </c>
      <c r="E94" s="128" t="s">
        <v>173</v>
      </c>
      <c r="F94" s="295"/>
      <c r="G94" s="321"/>
      <c r="H94" s="138"/>
      <c r="I94" s="123" t="s">
        <v>171</v>
      </c>
      <c r="J94" s="122" t="s">
        <v>170</v>
      </c>
      <c r="K94" s="124">
        <v>17656</v>
      </c>
      <c r="L94" s="122" t="s">
        <v>187</v>
      </c>
      <c r="M94" s="124">
        <v>10958</v>
      </c>
      <c r="N94" s="122" t="s">
        <v>194</v>
      </c>
      <c r="O94" s="124">
        <v>4527</v>
      </c>
      <c r="P94" s="131"/>
      <c r="R94" s="337"/>
    </row>
    <row r="95" spans="1:18" hidden="1">
      <c r="A95" s="313"/>
      <c r="B95" s="290"/>
      <c r="C95" s="126" t="s">
        <v>176</v>
      </c>
      <c r="D95" s="129"/>
      <c r="E95" s="128" t="s">
        <v>236</v>
      </c>
      <c r="F95" s="295"/>
      <c r="G95" s="321"/>
      <c r="H95" s="138"/>
      <c r="I95" s="123" t="s">
        <v>175</v>
      </c>
      <c r="J95" s="122" t="s">
        <v>174</v>
      </c>
      <c r="K95" s="124">
        <v>31243</v>
      </c>
      <c r="L95" s="122" t="s">
        <v>189</v>
      </c>
      <c r="M95" s="124">
        <v>26803</v>
      </c>
      <c r="N95" s="122" t="s">
        <v>195</v>
      </c>
      <c r="O95" s="124">
        <v>9600</v>
      </c>
      <c r="P95" s="131"/>
      <c r="R95" s="337"/>
    </row>
    <row r="96" spans="1:18" ht="18.75" hidden="1">
      <c r="A96" s="313"/>
      <c r="B96" s="290"/>
      <c r="C96" s="126" t="s">
        <v>180</v>
      </c>
      <c r="D96" s="148">
        <v>0.1</v>
      </c>
      <c r="E96" s="128"/>
      <c r="F96" s="295"/>
      <c r="G96" s="321"/>
      <c r="H96" s="139"/>
      <c r="P96" s="131"/>
      <c r="R96" s="337"/>
    </row>
    <row r="97" spans="1:18" ht="35.25" hidden="1" customHeight="1">
      <c r="A97" s="313"/>
      <c r="B97" s="290"/>
      <c r="C97" s="126" t="s">
        <v>237</v>
      </c>
      <c r="D97" s="148">
        <v>1</v>
      </c>
      <c r="E97" s="128" t="str">
        <f>IF(D97&lt;&gt;0,"примечание 1,2 к таблице 18 НЗ",)</f>
        <v>примечание 1,2 к таблице 18 НЗ</v>
      </c>
      <c r="F97" s="295"/>
      <c r="G97" s="321"/>
      <c r="H97" s="140"/>
      <c r="I97" s="335" t="s">
        <v>238</v>
      </c>
      <c r="J97" s="339"/>
      <c r="K97" s="339"/>
      <c r="L97" s="339"/>
      <c r="M97" s="339"/>
      <c r="N97" s="339"/>
      <c r="O97" s="339"/>
      <c r="P97" s="339"/>
      <c r="Q97" s="339"/>
      <c r="R97" s="337"/>
    </row>
    <row r="98" spans="1:18" ht="35.25" hidden="1" customHeight="1">
      <c r="A98" s="313"/>
      <c r="B98" s="290"/>
      <c r="C98" s="126" t="s">
        <v>239</v>
      </c>
      <c r="D98" s="148">
        <v>1</v>
      </c>
      <c r="E98" s="128" t="str">
        <f>IF(D98&lt;&gt;0,"пункт 58 НЗ",)</f>
        <v>пункт 58 НЗ</v>
      </c>
      <c r="F98" s="295"/>
      <c r="G98" s="321"/>
      <c r="H98" s="130"/>
      <c r="I98" s="149"/>
      <c r="J98" s="149"/>
      <c r="K98" s="149"/>
      <c r="L98" s="149"/>
      <c r="M98" s="149"/>
      <c r="N98" s="149"/>
      <c r="O98" s="149"/>
      <c r="P98" s="149"/>
      <c r="Q98" s="149"/>
      <c r="R98" s="337"/>
    </row>
    <row r="99" spans="1:18" ht="38.25" hidden="1" customHeight="1">
      <c r="A99" s="313"/>
      <c r="B99" s="290"/>
      <c r="C99" s="126" t="s">
        <v>181</v>
      </c>
      <c r="D99" s="129">
        <f>$L$1</f>
        <v>1.1299999999999999</v>
      </c>
      <c r="E99" s="128" t="str">
        <f>$J$1</f>
        <v>Индекс изменения сметной стоимости на 1 кв. 2025г.</v>
      </c>
      <c r="F99" s="295"/>
      <c r="G99" s="321"/>
      <c r="H99" s="130"/>
      <c r="I99" s="104" t="s">
        <v>240</v>
      </c>
      <c r="R99" s="337"/>
    </row>
    <row r="100" spans="1:18" ht="21" hidden="1" customHeight="1" outlineLevel="2">
      <c r="A100" s="312" t="str">
        <f>IF(SUM(G100:G107)=0,"",MAX(A$13:A99)+1)</f>
        <v/>
      </c>
      <c r="B100" s="289" t="s">
        <v>241</v>
      </c>
      <c r="C100" s="314" t="str">
        <f>$C$29</f>
        <v>НЗ</v>
      </c>
      <c r="D100" s="315"/>
      <c r="E100" s="316"/>
      <c r="F100" s="294" t="str">
        <f>CONCATENATE(D102," х ",D103," х ",D104," х ",D105," х ",D106," х ",D107)</f>
        <v>38848 х  х 1 х 1 х 1 х 1,13</v>
      </c>
      <c r="G100" s="320">
        <f>IF(D103&lt;&gt;0,ROUND((D102*D103*D104*D107*D105*D106),2),0)</f>
        <v>0</v>
      </c>
      <c r="H100" s="137"/>
      <c r="I100" s="325" t="s">
        <v>232</v>
      </c>
      <c r="J100" s="325"/>
      <c r="K100" s="325"/>
      <c r="L100" s="282" t="s">
        <v>233</v>
      </c>
      <c r="M100" s="284"/>
      <c r="N100" s="282" t="s">
        <v>234</v>
      </c>
      <c r="O100" s="284"/>
      <c r="R100" s="337"/>
    </row>
    <row r="101" spans="1:18" ht="21" hidden="1" customHeight="1" outlineLevel="2">
      <c r="A101" s="313"/>
      <c r="B101" s="290"/>
      <c r="C101" s="305" t="s">
        <v>242</v>
      </c>
      <c r="D101" s="306"/>
      <c r="E101" s="307"/>
      <c r="F101" s="295"/>
      <c r="G101" s="321"/>
      <c r="H101" s="138"/>
      <c r="I101" s="123" t="s">
        <v>168</v>
      </c>
      <c r="J101" s="122" t="s">
        <v>227</v>
      </c>
      <c r="K101" s="124">
        <v>26170</v>
      </c>
      <c r="L101" s="122" t="s">
        <v>243</v>
      </c>
      <c r="M101" s="124">
        <v>17568</v>
      </c>
      <c r="N101" s="122" t="s">
        <v>244</v>
      </c>
      <c r="O101" s="124">
        <v>12568</v>
      </c>
      <c r="P101" s="131"/>
      <c r="R101" s="337"/>
    </row>
    <row r="102" spans="1:18" hidden="1" outlineLevel="2">
      <c r="A102" s="313"/>
      <c r="B102" s="290"/>
      <c r="C102" s="126" t="s">
        <v>188</v>
      </c>
      <c r="D102" s="127">
        <v>38848</v>
      </c>
      <c r="E102" s="128" t="s">
        <v>173</v>
      </c>
      <c r="F102" s="295"/>
      <c r="G102" s="321"/>
      <c r="H102" s="138"/>
      <c r="I102" s="123" t="s">
        <v>171</v>
      </c>
      <c r="J102" s="122" t="s">
        <v>245</v>
      </c>
      <c r="K102" s="124">
        <v>38848</v>
      </c>
      <c r="L102" s="122" t="s">
        <v>246</v>
      </c>
      <c r="M102" s="124">
        <v>25899</v>
      </c>
      <c r="N102" s="122" t="s">
        <v>247</v>
      </c>
      <c r="O102" s="124">
        <v>21915</v>
      </c>
      <c r="P102" s="131"/>
      <c r="R102" s="337"/>
    </row>
    <row r="103" spans="1:18" hidden="1" outlineLevel="2">
      <c r="A103" s="313"/>
      <c r="B103" s="290"/>
      <c r="C103" s="126" t="s">
        <v>176</v>
      </c>
      <c r="D103" s="129"/>
      <c r="E103" s="128" t="s">
        <v>236</v>
      </c>
      <c r="F103" s="295"/>
      <c r="G103" s="321"/>
      <c r="H103" s="138"/>
      <c r="I103" s="123" t="s">
        <v>175</v>
      </c>
      <c r="J103" s="122" t="s">
        <v>248</v>
      </c>
      <c r="K103" s="124">
        <v>54785</v>
      </c>
      <c r="L103" s="122" t="s">
        <v>249</v>
      </c>
      <c r="M103" s="124">
        <v>39934</v>
      </c>
      <c r="N103" s="122" t="s">
        <v>250</v>
      </c>
      <c r="O103" s="124">
        <v>34955</v>
      </c>
      <c r="P103" s="131"/>
      <c r="R103" s="337"/>
    </row>
    <row r="104" spans="1:18" hidden="1" outlineLevel="2">
      <c r="A104" s="313"/>
      <c r="B104" s="290"/>
      <c r="C104" s="126" t="s">
        <v>180</v>
      </c>
      <c r="D104" s="104">
        <f>IF($P$1="да",$O$1,1)</f>
        <v>1</v>
      </c>
      <c r="E104" s="128" t="str">
        <f>IF(D104=0.66,$Q$1,"-")</f>
        <v>-</v>
      </c>
      <c r="F104" s="295"/>
      <c r="G104" s="321"/>
      <c r="H104" s="138"/>
      <c r="I104" s="150" t="s">
        <v>251</v>
      </c>
      <c r="J104" s="151" t="s">
        <v>252</v>
      </c>
      <c r="K104" s="152">
        <v>75251</v>
      </c>
      <c r="L104" s="151" t="s">
        <v>253</v>
      </c>
      <c r="M104" s="152">
        <v>57593</v>
      </c>
      <c r="N104" s="151" t="s">
        <v>254</v>
      </c>
      <c r="O104" s="152">
        <v>47359</v>
      </c>
      <c r="R104" s="337"/>
    </row>
    <row r="105" spans="1:18" hidden="1" outlineLevel="2">
      <c r="A105" s="313"/>
      <c r="B105" s="290"/>
      <c r="C105" s="126" t="s">
        <v>237</v>
      </c>
      <c r="D105" s="148">
        <v>1</v>
      </c>
      <c r="E105" s="128" t="str">
        <f>IF(D105&lt;&gt;0,"примечание 1,2 к таблице 18 НЗ",)</f>
        <v>примечание 1,2 к таблице 18 НЗ</v>
      </c>
      <c r="F105" s="295"/>
      <c r="G105" s="328"/>
      <c r="H105" s="130"/>
      <c r="I105" s="147"/>
      <c r="L105" s="110"/>
      <c r="R105" s="337"/>
    </row>
    <row r="106" spans="1:18" ht="37.5" hidden="1" customHeight="1" outlineLevel="2">
      <c r="A106" s="313"/>
      <c r="B106" s="290"/>
      <c r="C106" s="126" t="s">
        <v>239</v>
      </c>
      <c r="D106" s="148">
        <v>1</v>
      </c>
      <c r="E106" s="128" t="str">
        <f>IF(D106&lt;&gt;0,"пункт 58 НЗ",)</f>
        <v>пункт 58 НЗ</v>
      </c>
      <c r="F106" s="295"/>
      <c r="G106" s="321"/>
      <c r="H106" s="125"/>
      <c r="I106" s="335" t="s">
        <v>255</v>
      </c>
      <c r="J106" s="336"/>
      <c r="K106" s="336"/>
      <c r="L106" s="336"/>
      <c r="M106" s="336"/>
      <c r="N106" s="336"/>
      <c r="O106" s="336"/>
      <c r="P106" s="336"/>
      <c r="Q106" s="336"/>
      <c r="R106" s="338"/>
    </row>
    <row r="107" spans="1:18" ht="30" hidden="1" customHeight="1" outlineLevel="2">
      <c r="A107" s="313"/>
      <c r="B107" s="290"/>
      <c r="C107" s="126" t="s">
        <v>181</v>
      </c>
      <c r="D107" s="129">
        <f>$L$1</f>
        <v>1.1299999999999999</v>
      </c>
      <c r="E107" s="128" t="str">
        <f>$J$1</f>
        <v>Индекс изменения сметной стоимости на 1 кв. 2025г.</v>
      </c>
      <c r="F107" s="295"/>
      <c r="G107" s="321"/>
      <c r="H107" s="130"/>
      <c r="I107" s="104" t="s">
        <v>240</v>
      </c>
      <c r="R107" s="338"/>
    </row>
    <row r="108" spans="1:18" ht="21.75" hidden="1" customHeight="1" outlineLevel="2">
      <c r="A108" s="312" t="str">
        <f>IF(SUM(G108:G115)=0,"",MAX(A$13:A107)+1)</f>
        <v/>
      </c>
      <c r="B108" s="289" t="s">
        <v>256</v>
      </c>
      <c r="C108" s="314" t="str">
        <f>$C$29</f>
        <v>НЗ</v>
      </c>
      <c r="D108" s="315"/>
      <c r="E108" s="316"/>
      <c r="F108" s="294" t="str">
        <f>CONCATENATE(D110," х ",D111," х ",D112," х ",D113," х ",D114)</f>
        <v>4535 х  х 1 х 1 х 1,13</v>
      </c>
      <c r="G108" s="327">
        <f>ROUND((D110*D111*D112*D113*D114*D115),2)</f>
        <v>0</v>
      </c>
      <c r="H108" s="121"/>
      <c r="I108" s="153" t="s">
        <v>167</v>
      </c>
      <c r="J108" s="153" t="s">
        <v>257</v>
      </c>
      <c r="K108" s="154">
        <v>4535</v>
      </c>
      <c r="L108" s="155"/>
      <c r="M108" s="155"/>
      <c r="N108" s="155"/>
      <c r="O108" s="155"/>
      <c r="P108" s="155"/>
      <c r="Q108" s="155"/>
    </row>
    <row r="109" spans="1:18" ht="19.5" hidden="1" customHeight="1" outlineLevel="2">
      <c r="A109" s="313"/>
      <c r="B109" s="290"/>
      <c r="C109" s="305" t="s">
        <v>258</v>
      </c>
      <c r="D109" s="306"/>
      <c r="E109" s="307"/>
      <c r="F109" s="295"/>
      <c r="G109" s="328"/>
      <c r="H109" s="125"/>
      <c r="I109" s="153" t="s">
        <v>170</v>
      </c>
      <c r="J109" s="153" t="s">
        <v>259</v>
      </c>
      <c r="K109" s="154">
        <v>5346</v>
      </c>
      <c r="L109" s="155"/>
      <c r="M109" s="155"/>
      <c r="N109" s="155"/>
      <c r="O109" s="155"/>
      <c r="P109" s="155"/>
      <c r="Q109" s="155"/>
    </row>
    <row r="110" spans="1:18" ht="25.5" hidden="1" customHeight="1" outlineLevel="2">
      <c r="A110" s="313"/>
      <c r="B110" s="290"/>
      <c r="C110" s="126" t="s">
        <v>188</v>
      </c>
      <c r="D110" s="127">
        <v>4535</v>
      </c>
      <c r="E110" s="128" t="s">
        <v>173</v>
      </c>
      <c r="F110" s="295"/>
      <c r="G110" s="328"/>
      <c r="H110" s="125"/>
      <c r="I110" s="153" t="s">
        <v>174</v>
      </c>
      <c r="J110" s="153" t="s">
        <v>260</v>
      </c>
      <c r="K110" s="154">
        <v>6964</v>
      </c>
      <c r="L110" s="155"/>
      <c r="M110" s="155"/>
      <c r="N110" s="155"/>
      <c r="O110" s="155"/>
      <c r="P110" s="155"/>
      <c r="Q110" s="155"/>
    </row>
    <row r="111" spans="1:18" hidden="1" outlineLevel="2">
      <c r="A111" s="313"/>
      <c r="B111" s="290"/>
      <c r="C111" s="126" t="s">
        <v>176</v>
      </c>
      <c r="D111" s="129"/>
      <c r="E111" s="128" t="s">
        <v>177</v>
      </c>
      <c r="F111" s="295"/>
      <c r="G111" s="328"/>
      <c r="H111" s="130"/>
      <c r="L111" s="155"/>
      <c r="M111" s="155"/>
      <c r="N111" s="155"/>
      <c r="O111" s="155"/>
      <c r="P111" s="155"/>
      <c r="Q111" s="155"/>
    </row>
    <row r="112" spans="1:18" hidden="1" outlineLevel="2">
      <c r="A112" s="313"/>
      <c r="B112" s="290"/>
      <c r="C112" s="126" t="s">
        <v>178</v>
      </c>
      <c r="D112" s="129">
        <f>IF($O$11="да",0.73,1)</f>
        <v>1</v>
      </c>
      <c r="E112" s="128" t="s">
        <v>261</v>
      </c>
      <c r="F112" s="295"/>
      <c r="G112" s="328"/>
      <c r="H112" s="130"/>
      <c r="I112" s="155"/>
      <c r="J112" s="155"/>
      <c r="K112" s="155"/>
      <c r="L112" s="155"/>
      <c r="M112" s="155"/>
      <c r="N112" s="155"/>
      <c r="O112" s="155"/>
      <c r="P112" s="155"/>
      <c r="Q112" s="155"/>
    </row>
    <row r="113" spans="1:24" ht="21.75" hidden="1" customHeight="1" outlineLevel="2">
      <c r="A113" s="313"/>
      <c r="B113" s="290"/>
      <c r="C113" s="126" t="s">
        <v>180</v>
      </c>
      <c r="D113" s="104">
        <f>IF($P$1="да",$O$1,1)</f>
        <v>1</v>
      </c>
      <c r="E113" s="128" t="str">
        <f>IF(D113=0.66,$Q$1,"-")</f>
        <v>-</v>
      </c>
      <c r="F113" s="295"/>
      <c r="G113" s="328"/>
      <c r="H113" s="130"/>
      <c r="I113" s="155"/>
      <c r="J113" s="155"/>
      <c r="K113" s="155"/>
      <c r="L113" s="155"/>
      <c r="M113" s="155"/>
      <c r="N113" s="155"/>
      <c r="O113" s="155"/>
      <c r="P113" s="155"/>
      <c r="Q113" s="155"/>
    </row>
    <row r="114" spans="1:24" ht="27.75" hidden="1" customHeight="1" outlineLevel="2">
      <c r="A114" s="313"/>
      <c r="B114" s="290"/>
      <c r="C114" s="126" t="s">
        <v>181</v>
      </c>
      <c r="D114" s="129">
        <f>$L$1</f>
        <v>1.1299999999999999</v>
      </c>
      <c r="E114" s="128" t="str">
        <f>$J$1</f>
        <v>Индекс изменения сметной стоимости на 1 кв. 2025г.</v>
      </c>
      <c r="F114" s="295"/>
      <c r="G114" s="328"/>
      <c r="H114" s="130"/>
      <c r="I114" s="155"/>
      <c r="J114" s="155"/>
      <c r="K114" s="155"/>
      <c r="L114" s="155"/>
      <c r="M114" s="155"/>
      <c r="N114" s="155"/>
      <c r="O114" s="155"/>
      <c r="P114" s="155"/>
      <c r="Q114" s="155"/>
    </row>
    <row r="115" spans="1:24" ht="27.75" hidden="1" customHeight="1" outlineLevel="2">
      <c r="A115" s="323"/>
      <c r="B115" s="308"/>
      <c r="C115" s="126"/>
      <c r="D115" s="129"/>
      <c r="E115" s="128"/>
      <c r="F115" s="296"/>
      <c r="G115" s="322"/>
      <c r="H115" s="125"/>
      <c r="I115" s="156"/>
      <c r="J115" s="155"/>
      <c r="K115" s="155"/>
      <c r="L115" s="155"/>
      <c r="M115" s="155"/>
      <c r="N115" s="155"/>
      <c r="O115" s="155"/>
      <c r="P115" s="155"/>
      <c r="Q115" s="155"/>
    </row>
    <row r="116" spans="1:24" ht="21" hidden="1" customHeight="1" outlineLevel="2">
      <c r="A116" s="312" t="str">
        <f>IF(SUM(G116:G124)=0,"",MAX(A$13:A115)+1)</f>
        <v/>
      </c>
      <c r="B116" s="289" t="s">
        <v>262</v>
      </c>
      <c r="C116" s="314" t="str">
        <f>$C$29</f>
        <v>НЗ</v>
      </c>
      <c r="D116" s="315"/>
      <c r="E116" s="316"/>
      <c r="F116" s="294" t="str">
        <f>CONCATENATE("(",D118,"+",D119," х ",D120," )х ",D122," х ",D121," х ",D123)</f>
        <v>(13500+1066 х 0 )х 1 х 1 х 1,13</v>
      </c>
      <c r="G116" s="320">
        <f>IF(D120&lt;&gt;0,ROUND(((D118+D119*D120)*D122*D121*D123),2),0)</f>
        <v>0</v>
      </c>
      <c r="H116" s="137"/>
      <c r="I116" s="325" t="s">
        <v>257</v>
      </c>
      <c r="J116" s="325"/>
      <c r="K116" s="325"/>
      <c r="L116" s="325"/>
      <c r="M116" s="282" t="s">
        <v>259</v>
      </c>
      <c r="N116" s="283"/>
      <c r="O116" s="284"/>
      <c r="P116" s="282" t="s">
        <v>260</v>
      </c>
      <c r="Q116" s="283"/>
      <c r="R116" s="284"/>
      <c r="S116" s="282" t="s">
        <v>263</v>
      </c>
      <c r="T116" s="283"/>
      <c r="U116" s="284"/>
    </row>
    <row r="117" spans="1:24" ht="21" hidden="1" customHeight="1" outlineLevel="2">
      <c r="A117" s="313"/>
      <c r="B117" s="290"/>
      <c r="C117" s="305" t="s">
        <v>264</v>
      </c>
      <c r="D117" s="306"/>
      <c r="E117" s="307"/>
      <c r="F117" s="295"/>
      <c r="G117" s="321"/>
      <c r="H117" s="138"/>
      <c r="I117" s="157" t="s">
        <v>265</v>
      </c>
      <c r="J117" s="158" t="s">
        <v>167</v>
      </c>
      <c r="K117" s="152">
        <v>13500</v>
      </c>
      <c r="L117" s="152">
        <v>1066</v>
      </c>
      <c r="M117" s="158" t="s">
        <v>187</v>
      </c>
      <c r="N117" s="152">
        <v>3489</v>
      </c>
      <c r="O117" s="152">
        <v>4091</v>
      </c>
      <c r="P117" s="158" t="s">
        <v>195</v>
      </c>
      <c r="Q117" s="152">
        <v>44833</v>
      </c>
      <c r="R117" s="152">
        <v>4113</v>
      </c>
      <c r="S117" s="158" t="s">
        <v>252</v>
      </c>
      <c r="T117" s="152">
        <v>34821</v>
      </c>
      <c r="U117" s="152">
        <v>3569</v>
      </c>
      <c r="V117" s="159"/>
      <c r="W117" s="159"/>
      <c r="X117" s="159"/>
    </row>
    <row r="118" spans="1:24" hidden="1" outlineLevel="2">
      <c r="A118" s="313"/>
      <c r="B118" s="290"/>
      <c r="C118" s="126" t="s">
        <v>266</v>
      </c>
      <c r="D118" s="127">
        <v>13500</v>
      </c>
      <c r="E118" s="128" t="s">
        <v>173</v>
      </c>
      <c r="F118" s="295"/>
      <c r="G118" s="321"/>
      <c r="H118" s="138"/>
      <c r="I118" s="157" t="s">
        <v>267</v>
      </c>
      <c r="J118" s="158" t="s">
        <v>170</v>
      </c>
      <c r="K118" s="152">
        <v>51429</v>
      </c>
      <c r="L118" s="152">
        <v>687</v>
      </c>
      <c r="M118" s="158" t="s">
        <v>189</v>
      </c>
      <c r="N118" s="152">
        <v>19517</v>
      </c>
      <c r="O118" s="152">
        <v>3931</v>
      </c>
      <c r="P118" s="158" t="s">
        <v>227</v>
      </c>
      <c r="Q118" s="152">
        <v>190342</v>
      </c>
      <c r="R118" s="152">
        <v>2658</v>
      </c>
      <c r="S118" s="158" t="s">
        <v>243</v>
      </c>
      <c r="T118" s="152">
        <v>152425</v>
      </c>
      <c r="U118" s="152">
        <v>2393</v>
      </c>
      <c r="V118" s="160"/>
    </row>
    <row r="119" spans="1:24" hidden="1" outlineLevel="2">
      <c r="A119" s="313"/>
      <c r="B119" s="290"/>
      <c r="C119" s="126" t="s">
        <v>268</v>
      </c>
      <c r="D119" s="127">
        <v>1066</v>
      </c>
      <c r="E119" s="128" t="s">
        <v>173</v>
      </c>
      <c r="F119" s="295"/>
      <c r="G119" s="321"/>
      <c r="H119" s="138"/>
      <c r="I119" s="157" t="s">
        <v>269</v>
      </c>
      <c r="J119" s="158" t="s">
        <v>174</v>
      </c>
      <c r="K119" s="152">
        <v>218184</v>
      </c>
      <c r="L119" s="152">
        <v>520</v>
      </c>
      <c r="M119" s="158" t="s">
        <v>192</v>
      </c>
      <c r="N119" s="152">
        <v>113329</v>
      </c>
      <c r="O119" s="152">
        <v>3837</v>
      </c>
      <c r="P119" s="158" t="s">
        <v>245</v>
      </c>
      <c r="Q119" s="152">
        <v>815276</v>
      </c>
      <c r="R119" s="152">
        <v>2033</v>
      </c>
      <c r="S119" s="158" t="s">
        <v>246</v>
      </c>
      <c r="T119" s="152">
        <v>672342</v>
      </c>
      <c r="U119" s="152">
        <v>1873</v>
      </c>
      <c r="V119" s="160"/>
    </row>
    <row r="120" spans="1:24" hidden="1" outlineLevel="2">
      <c r="A120" s="313"/>
      <c r="B120" s="290"/>
      <c r="C120" s="126" t="s">
        <v>176</v>
      </c>
      <c r="D120" s="129">
        <v>0</v>
      </c>
      <c r="E120" s="128" t="s">
        <v>236</v>
      </c>
      <c r="F120" s="295"/>
      <c r="G120" s="321"/>
      <c r="H120" s="138"/>
      <c r="I120" s="161" t="s">
        <v>270</v>
      </c>
      <c r="J120" s="161" t="s">
        <v>185</v>
      </c>
      <c r="K120" s="152">
        <v>518152</v>
      </c>
      <c r="L120" s="152">
        <v>400</v>
      </c>
      <c r="M120" s="161" t="s">
        <v>194</v>
      </c>
      <c r="N120" s="152">
        <v>331075</v>
      </c>
      <c r="O120" s="152">
        <v>3750</v>
      </c>
      <c r="P120" s="161" t="s">
        <v>248</v>
      </c>
      <c r="Q120" s="152">
        <v>1948508</v>
      </c>
      <c r="R120" s="152">
        <v>1580</v>
      </c>
      <c r="S120" s="161" t="s">
        <v>249</v>
      </c>
      <c r="T120" s="152">
        <v>1635316</v>
      </c>
      <c r="U120" s="152">
        <v>1488</v>
      </c>
      <c r="V120" s="160"/>
    </row>
    <row r="121" spans="1:24" hidden="1" outlineLevel="2">
      <c r="A121" s="313"/>
      <c r="B121" s="290"/>
      <c r="C121" s="126" t="s">
        <v>178</v>
      </c>
      <c r="D121" s="129">
        <f>IF($O$11="да",0.91,1)</f>
        <v>1</v>
      </c>
      <c r="E121" s="128" t="s">
        <v>271</v>
      </c>
      <c r="F121" s="295"/>
      <c r="G121" s="321"/>
      <c r="H121" s="130"/>
      <c r="V121" s="159"/>
    </row>
    <row r="122" spans="1:24" hidden="1" outlineLevel="2">
      <c r="A122" s="313"/>
      <c r="B122" s="290"/>
      <c r="C122" s="126" t="s">
        <v>202</v>
      </c>
      <c r="D122" s="104">
        <f>IF($P$1="да",$O$2,1)</f>
        <v>1</v>
      </c>
      <c r="E122" s="128" t="str">
        <f>IF(D122=0.83,$Q$2,"-")</f>
        <v>-</v>
      </c>
      <c r="F122" s="295"/>
      <c r="G122" s="321"/>
      <c r="H122" s="130"/>
    </row>
    <row r="123" spans="1:24" ht="31.5" hidden="1" outlineLevel="2">
      <c r="A123" s="313"/>
      <c r="B123" s="290"/>
      <c r="C123" s="126" t="s">
        <v>181</v>
      </c>
      <c r="D123" s="129">
        <f>$L$1</f>
        <v>1.1299999999999999</v>
      </c>
      <c r="E123" s="128" t="str">
        <f>$J$1</f>
        <v>Индекс изменения сметной стоимости на 1 кв. 2025г.</v>
      </c>
      <c r="F123" s="295"/>
      <c r="G123" s="321"/>
      <c r="H123" s="130"/>
      <c r="I123" s="104" t="s">
        <v>272</v>
      </c>
    </row>
    <row r="124" spans="1:24" ht="21" hidden="1" customHeight="1" outlineLevel="2">
      <c r="A124" s="323"/>
      <c r="B124" s="308"/>
      <c r="C124" s="126"/>
      <c r="D124" s="129"/>
      <c r="E124" s="128"/>
      <c r="F124" s="296"/>
      <c r="G124" s="322"/>
      <c r="H124" s="125"/>
      <c r="I124" s="335"/>
      <c r="J124" s="336"/>
      <c r="K124" s="336"/>
      <c r="L124" s="336"/>
      <c r="M124" s="336"/>
      <c r="N124" s="336"/>
      <c r="O124" s="336"/>
      <c r="P124" s="336"/>
      <c r="Q124" s="336"/>
    </row>
    <row r="125" spans="1:24" ht="21" hidden="1" customHeight="1" outlineLevel="2">
      <c r="A125" s="312" t="str">
        <f>IF(SUM(G125:G133)=0,"",MAX(A$13:A124)+1)</f>
        <v/>
      </c>
      <c r="B125" s="289" t="s">
        <v>273</v>
      </c>
      <c r="C125" s="314" t="str">
        <f>$C$29</f>
        <v>НЗ</v>
      </c>
      <c r="D125" s="315"/>
      <c r="E125" s="316"/>
      <c r="F125" s="294" t="str">
        <f>CONCATENATE("(",D127,"+",D128," х ",D129," )х ",D130," х ",D131," х ",D132," х ",D133)</f>
        <v>(12091+760 х  )х 1 х 1 х 1 х 1,13</v>
      </c>
      <c r="G125" s="320">
        <f>IF(D129&lt;&gt;0,ROUND(((D127+D128*D129)*D131*D133*D130*D132),2),0)</f>
        <v>0</v>
      </c>
      <c r="H125" s="137"/>
      <c r="I125" s="325" t="s">
        <v>257</v>
      </c>
      <c r="J125" s="325"/>
      <c r="K125" s="325"/>
      <c r="L125" s="325"/>
      <c r="M125" s="282" t="s">
        <v>259</v>
      </c>
      <c r="N125" s="283"/>
      <c r="O125" s="284"/>
      <c r="P125" s="282" t="s">
        <v>260</v>
      </c>
      <c r="Q125" s="283"/>
      <c r="R125" s="284"/>
      <c r="S125" s="282" t="s">
        <v>263</v>
      </c>
      <c r="T125" s="283"/>
      <c r="U125" s="283"/>
      <c r="V125" s="162"/>
      <c r="W125" s="163"/>
      <c r="X125" s="163"/>
    </row>
    <row r="126" spans="1:24" ht="21" hidden="1" customHeight="1" outlineLevel="2">
      <c r="A126" s="313"/>
      <c r="B126" s="290"/>
      <c r="C126" s="305" t="s">
        <v>274</v>
      </c>
      <c r="D126" s="306"/>
      <c r="E126" s="307"/>
      <c r="F126" s="295"/>
      <c r="G126" s="321"/>
      <c r="H126" s="138"/>
      <c r="I126" s="123" t="s">
        <v>265</v>
      </c>
      <c r="J126" s="122" t="s">
        <v>167</v>
      </c>
      <c r="K126" s="124">
        <v>12091</v>
      </c>
      <c r="L126" s="124">
        <v>760</v>
      </c>
      <c r="M126" s="122" t="s">
        <v>187</v>
      </c>
      <c r="N126" s="124">
        <v>2482</v>
      </c>
      <c r="O126" s="152">
        <v>2605</v>
      </c>
      <c r="P126" s="122" t="s">
        <v>195</v>
      </c>
      <c r="Q126" s="124">
        <v>28833</v>
      </c>
      <c r="R126" s="152">
        <v>2590</v>
      </c>
      <c r="S126" s="122" t="s">
        <v>252</v>
      </c>
      <c r="T126" s="124">
        <v>22648</v>
      </c>
      <c r="U126" s="164">
        <v>2341</v>
      </c>
      <c r="V126" s="165"/>
    </row>
    <row r="127" spans="1:24" hidden="1" outlineLevel="2">
      <c r="A127" s="313"/>
      <c r="B127" s="290"/>
      <c r="C127" s="126" t="s">
        <v>266</v>
      </c>
      <c r="D127" s="127">
        <v>12091</v>
      </c>
      <c r="E127" s="128" t="s">
        <v>173</v>
      </c>
      <c r="F127" s="295"/>
      <c r="G127" s="321"/>
      <c r="H127" s="138"/>
      <c r="I127" s="123" t="s">
        <v>267</v>
      </c>
      <c r="J127" s="122" t="s">
        <v>170</v>
      </c>
      <c r="K127" s="124">
        <v>44776</v>
      </c>
      <c r="L127" s="124">
        <v>433</v>
      </c>
      <c r="M127" s="122" t="s">
        <v>189</v>
      </c>
      <c r="N127" s="124">
        <v>11586</v>
      </c>
      <c r="O127" s="152">
        <v>2514</v>
      </c>
      <c r="P127" s="122" t="s">
        <v>227</v>
      </c>
      <c r="Q127" s="124">
        <v>120296</v>
      </c>
      <c r="R127" s="152">
        <v>1675</v>
      </c>
      <c r="S127" s="122" t="s">
        <v>243</v>
      </c>
      <c r="T127" s="124">
        <v>98784</v>
      </c>
      <c r="U127" s="164">
        <v>1580</v>
      </c>
      <c r="V127" s="165"/>
    </row>
    <row r="128" spans="1:24" hidden="1" outlineLevel="2">
      <c r="A128" s="313"/>
      <c r="B128" s="290"/>
      <c r="C128" s="126" t="s">
        <v>268</v>
      </c>
      <c r="D128" s="127">
        <v>760</v>
      </c>
      <c r="E128" s="128"/>
      <c r="F128" s="295"/>
      <c r="G128" s="321"/>
      <c r="H128" s="138"/>
      <c r="I128" s="123" t="s">
        <v>269</v>
      </c>
      <c r="J128" s="122" t="s">
        <v>174</v>
      </c>
      <c r="K128" s="124">
        <v>172593</v>
      </c>
      <c r="L128" s="124">
        <v>305</v>
      </c>
      <c r="M128" s="122" t="s">
        <v>192</v>
      </c>
      <c r="N128" s="124">
        <v>70658</v>
      </c>
      <c r="O128" s="152">
        <v>2455</v>
      </c>
      <c r="P128" s="122" t="s">
        <v>245</v>
      </c>
      <c r="Q128" s="124">
        <v>514004</v>
      </c>
      <c r="R128" s="152">
        <v>1281</v>
      </c>
      <c r="S128" s="122" t="s">
        <v>246</v>
      </c>
      <c r="T128" s="124">
        <v>438397</v>
      </c>
      <c r="U128" s="164">
        <v>1240</v>
      </c>
      <c r="V128" s="165"/>
    </row>
    <row r="129" spans="1:22" hidden="1" outlineLevel="2">
      <c r="A129" s="313"/>
      <c r="B129" s="290"/>
      <c r="C129" s="126" t="s">
        <v>176</v>
      </c>
      <c r="D129" s="129"/>
      <c r="E129" s="128" t="s">
        <v>236</v>
      </c>
      <c r="F129" s="295"/>
      <c r="G129" s="321"/>
      <c r="H129" s="138"/>
      <c r="I129" s="150" t="s">
        <v>270</v>
      </c>
      <c r="J129" s="151" t="s">
        <v>185</v>
      </c>
      <c r="K129" s="152">
        <v>382837</v>
      </c>
      <c r="L129" s="152">
        <v>221</v>
      </c>
      <c r="M129" s="151" t="s">
        <v>194</v>
      </c>
      <c r="N129" s="152">
        <v>206203</v>
      </c>
      <c r="O129" s="152">
        <v>2401</v>
      </c>
      <c r="P129" s="166" t="s">
        <v>248</v>
      </c>
      <c r="Q129" s="152">
        <v>1226538</v>
      </c>
      <c r="R129" s="152">
        <v>996</v>
      </c>
      <c r="S129" s="151" t="s">
        <v>249</v>
      </c>
      <c r="T129" s="152">
        <v>1072906</v>
      </c>
      <c r="U129" s="164">
        <v>986</v>
      </c>
      <c r="V129" s="167"/>
    </row>
    <row r="130" spans="1:22" hidden="1" outlineLevel="2">
      <c r="A130" s="313"/>
      <c r="B130" s="290"/>
      <c r="C130" s="126" t="s">
        <v>178</v>
      </c>
      <c r="D130" s="129">
        <f>IF($O$11="да",0.83,1)</f>
        <v>1</v>
      </c>
      <c r="E130" s="128" t="s">
        <v>275</v>
      </c>
      <c r="F130" s="295"/>
      <c r="G130" s="321"/>
      <c r="H130" s="130"/>
    </row>
    <row r="131" spans="1:22" hidden="1" outlineLevel="2">
      <c r="A131" s="313"/>
      <c r="B131" s="290"/>
      <c r="C131" s="126" t="s">
        <v>180</v>
      </c>
      <c r="D131" s="104">
        <f>IF($P$1="да",$O$3,1)</f>
        <v>1</v>
      </c>
      <c r="E131" s="128" t="str">
        <f>IF(D131=0.76,$Q$3,"-")</f>
        <v>-</v>
      </c>
      <c r="F131" s="295"/>
      <c r="G131" s="321"/>
      <c r="H131" s="130"/>
    </row>
    <row r="132" spans="1:22" hidden="1" outlineLevel="2">
      <c r="A132" s="313"/>
      <c r="B132" s="290"/>
      <c r="C132" s="114" t="s">
        <v>276</v>
      </c>
      <c r="D132" s="104">
        <v>1</v>
      </c>
      <c r="E132" s="104" t="s">
        <v>277</v>
      </c>
      <c r="F132" s="295"/>
      <c r="G132" s="321"/>
      <c r="H132" s="130"/>
      <c r="I132" s="104" t="s">
        <v>278</v>
      </c>
    </row>
    <row r="133" spans="1:22" ht="61.5" hidden="1" customHeight="1" outlineLevel="2">
      <c r="A133" s="323"/>
      <c r="B133" s="308"/>
      <c r="C133" s="126" t="s">
        <v>181</v>
      </c>
      <c r="D133" s="129">
        <f>$L$1</f>
        <v>1.1299999999999999</v>
      </c>
      <c r="E133" s="128" t="str">
        <f>$J$1</f>
        <v>Индекс изменения сметной стоимости на 1 кв. 2025г.</v>
      </c>
      <c r="F133" s="296"/>
      <c r="G133" s="322"/>
      <c r="H133" s="125"/>
      <c r="I133" s="335" t="s">
        <v>279</v>
      </c>
      <c r="J133" s="336"/>
      <c r="K133" s="336"/>
      <c r="L133" s="336"/>
      <c r="M133" s="336"/>
      <c r="N133" s="336"/>
      <c r="O133" s="336"/>
      <c r="P133" s="336"/>
      <c r="Q133" s="336"/>
    </row>
    <row r="134" spans="1:22" ht="33" hidden="1" customHeight="1" outlineLevel="2">
      <c r="A134" s="312" t="str">
        <f>IF(SUM(G134:G140)=0,"",MAX(A$13:A133)+1)</f>
        <v/>
      </c>
      <c r="B134" s="312" t="s">
        <v>280</v>
      </c>
      <c r="C134" s="314" t="str">
        <f>$C$29</f>
        <v>НЗ</v>
      </c>
      <c r="D134" s="315"/>
      <c r="E134" s="316"/>
      <c r="F134" s="294" t="str">
        <f>CONCATENATE(D136," х ",D137," х ",D138," х ",D139)</f>
        <v>4757 х  х 1 х 1,13</v>
      </c>
      <c r="G134" s="320">
        <f>IF(D137&lt;&gt;0,ROUND((D136*D137*D138*D139),2),0)</f>
        <v>0</v>
      </c>
      <c r="H134" s="137"/>
      <c r="I134" s="122" t="s">
        <v>167</v>
      </c>
      <c r="J134" s="123" t="s">
        <v>281</v>
      </c>
      <c r="K134" s="124">
        <v>4757</v>
      </c>
    </row>
    <row r="135" spans="1:22" ht="19.5" hidden="1" customHeight="1" outlineLevel="2">
      <c r="A135" s="313"/>
      <c r="B135" s="313"/>
      <c r="C135" s="305" t="s">
        <v>282</v>
      </c>
      <c r="D135" s="306"/>
      <c r="E135" s="307"/>
      <c r="F135" s="295"/>
      <c r="G135" s="321"/>
      <c r="H135" s="138"/>
      <c r="I135" s="122" t="s">
        <v>170</v>
      </c>
      <c r="J135" s="123" t="s">
        <v>283</v>
      </c>
      <c r="K135" s="124">
        <v>11401</v>
      </c>
    </row>
    <row r="136" spans="1:22" hidden="1" outlineLevel="2">
      <c r="A136" s="313"/>
      <c r="B136" s="313"/>
      <c r="C136" s="126" t="s">
        <v>188</v>
      </c>
      <c r="D136" s="127">
        <v>4757</v>
      </c>
      <c r="E136" s="128" t="s">
        <v>173</v>
      </c>
      <c r="F136" s="295"/>
      <c r="G136" s="321"/>
      <c r="H136" s="138"/>
      <c r="I136" s="122" t="s">
        <v>174</v>
      </c>
      <c r="J136" s="123" t="s">
        <v>284</v>
      </c>
      <c r="K136" s="124">
        <v>17306</v>
      </c>
    </row>
    <row r="137" spans="1:22" hidden="1" outlineLevel="2">
      <c r="A137" s="313"/>
      <c r="B137" s="313"/>
      <c r="C137" s="126" t="s">
        <v>176</v>
      </c>
      <c r="D137" s="129"/>
      <c r="E137" s="128" t="s">
        <v>236</v>
      </c>
      <c r="F137" s="295"/>
      <c r="G137" s="321"/>
      <c r="H137" s="130"/>
    </row>
    <row r="138" spans="1:22" hidden="1" outlineLevel="2">
      <c r="A138" s="313"/>
      <c r="B138" s="313"/>
      <c r="C138" s="126" t="s">
        <v>202</v>
      </c>
      <c r="D138" s="104">
        <f>IF($P$1="да",$O$1,1)</f>
        <v>1</v>
      </c>
      <c r="E138" s="128" t="str">
        <f>IF(D138=0.66,$Q$1,"-")</f>
        <v>-</v>
      </c>
      <c r="F138" s="295"/>
      <c r="G138" s="321"/>
      <c r="H138" s="130"/>
      <c r="I138" s="168"/>
    </row>
    <row r="139" spans="1:22" ht="31.5" hidden="1" outlineLevel="2">
      <c r="A139" s="313"/>
      <c r="B139" s="313"/>
      <c r="C139" s="126" t="s">
        <v>181</v>
      </c>
      <c r="D139" s="129">
        <f>$L$1</f>
        <v>1.1299999999999999</v>
      </c>
      <c r="E139" s="128" t="str">
        <f>$J$1</f>
        <v>Индекс изменения сметной стоимости на 1 кв. 2025г.</v>
      </c>
      <c r="F139" s="295"/>
      <c r="G139" s="321"/>
      <c r="H139" s="130"/>
      <c r="I139" s="168"/>
    </row>
    <row r="140" spans="1:22" hidden="1" outlineLevel="2">
      <c r="A140" s="323"/>
      <c r="B140" s="323"/>
      <c r="C140" s="126"/>
      <c r="D140" s="129"/>
      <c r="E140" s="128"/>
      <c r="F140" s="296"/>
      <c r="G140" s="322"/>
      <c r="H140" s="130"/>
      <c r="I140" s="168"/>
    </row>
    <row r="141" spans="1:22" ht="33" hidden="1" customHeight="1" collapsed="1">
      <c r="A141" s="312" t="str">
        <f>IF(SUM(G141:G147)=0,"",MAX(A$13:A140)+1)</f>
        <v/>
      </c>
      <c r="B141" s="289" t="s">
        <v>285</v>
      </c>
      <c r="C141" s="314" t="str">
        <f>$C$29</f>
        <v>НЗ</v>
      </c>
      <c r="D141" s="315"/>
      <c r="E141" s="316"/>
      <c r="F141" s="294" t="str">
        <f>CONCATENATE(D143," х ",D144," х ",D145," х ",D146)</f>
        <v>16030 х  х 1 х 1,13</v>
      </c>
      <c r="G141" s="320">
        <f>IF(D144&lt;&gt;0,ROUND((D143*D144*D145*D146),2),0)</f>
        <v>0</v>
      </c>
      <c r="H141" s="137"/>
      <c r="I141" s="122" t="s">
        <v>167</v>
      </c>
      <c r="J141" s="123" t="s">
        <v>286</v>
      </c>
      <c r="K141" s="124">
        <v>16030</v>
      </c>
    </row>
    <row r="142" spans="1:22" ht="33" hidden="1" customHeight="1">
      <c r="A142" s="313"/>
      <c r="B142" s="290"/>
      <c r="C142" s="305" t="s">
        <v>287</v>
      </c>
      <c r="D142" s="306"/>
      <c r="E142" s="307"/>
      <c r="F142" s="295"/>
      <c r="G142" s="321"/>
      <c r="H142" s="138"/>
      <c r="I142" s="122" t="s">
        <v>170</v>
      </c>
      <c r="J142" s="123" t="s">
        <v>288</v>
      </c>
      <c r="K142" s="124">
        <v>24772</v>
      </c>
    </row>
    <row r="143" spans="1:22" hidden="1">
      <c r="A143" s="313"/>
      <c r="B143" s="290"/>
      <c r="C143" s="126" t="s">
        <v>188</v>
      </c>
      <c r="D143" s="127">
        <v>16030</v>
      </c>
      <c r="E143" s="128" t="s">
        <v>173</v>
      </c>
      <c r="F143" s="295"/>
      <c r="G143" s="321"/>
      <c r="H143" s="138"/>
      <c r="I143" s="122" t="s">
        <v>174</v>
      </c>
      <c r="J143" s="123" t="s">
        <v>289</v>
      </c>
      <c r="K143" s="124">
        <v>34286</v>
      </c>
    </row>
    <row r="144" spans="1:22" hidden="1">
      <c r="A144" s="313"/>
      <c r="B144" s="290"/>
      <c r="C144" s="126" t="s">
        <v>176</v>
      </c>
      <c r="D144" s="129"/>
      <c r="E144" s="128" t="s">
        <v>236</v>
      </c>
      <c r="F144" s="295"/>
      <c r="G144" s="321"/>
      <c r="H144" s="130"/>
    </row>
    <row r="145" spans="1:23" hidden="1">
      <c r="A145" s="313"/>
      <c r="B145" s="290"/>
      <c r="C145" s="126" t="s">
        <v>202</v>
      </c>
      <c r="D145" s="104">
        <v>1</v>
      </c>
      <c r="E145" s="128" t="str">
        <f>IF(D145=0.66,$Q$1,"-")</f>
        <v>-</v>
      </c>
      <c r="F145" s="295"/>
      <c r="G145" s="321"/>
      <c r="H145" s="130"/>
      <c r="I145" s="168"/>
    </row>
    <row r="146" spans="1:23" ht="31.5" hidden="1">
      <c r="A146" s="313"/>
      <c r="B146" s="290"/>
      <c r="C146" s="126" t="s">
        <v>181</v>
      </c>
      <c r="D146" s="129">
        <f>$L$1</f>
        <v>1.1299999999999999</v>
      </c>
      <c r="E146" s="128" t="str">
        <f>$J$1</f>
        <v>Индекс изменения сметной стоимости на 1 кв. 2025г.</v>
      </c>
      <c r="F146" s="295"/>
      <c r="G146" s="321"/>
      <c r="H146" s="130"/>
      <c r="I146" s="168"/>
    </row>
    <row r="147" spans="1:23" hidden="1">
      <c r="A147" s="323"/>
      <c r="B147" s="308"/>
      <c r="C147" s="126"/>
      <c r="D147" s="129"/>
      <c r="E147" s="128"/>
      <c r="F147" s="296"/>
      <c r="G147" s="322"/>
      <c r="H147" s="130"/>
      <c r="I147" s="168"/>
    </row>
    <row r="148" spans="1:23" ht="24" hidden="1" customHeight="1">
      <c r="A148" s="312" t="str">
        <f>IF(SUM(G148:G154)=0,"",MAX(A$13:A147)+1)</f>
        <v/>
      </c>
      <c r="B148" s="289" t="s">
        <v>290</v>
      </c>
      <c r="C148" s="314" t="str">
        <f>$C$29</f>
        <v>НЗ</v>
      </c>
      <c r="D148" s="315"/>
      <c r="E148" s="316"/>
      <c r="F148" s="294" t="str">
        <f>CONCATENATE(D150," х ",D151," х ",D152," х ",D153," х ",D154)</f>
        <v>2967 х  х 1 х 1 х 1,13</v>
      </c>
      <c r="G148" s="320">
        <f>IF(D151&lt;&gt;0,ROUND((D150*D151*D152*D153*D154),2),0)</f>
        <v>0</v>
      </c>
      <c r="H148" s="137"/>
      <c r="I148" s="325" t="s">
        <v>291</v>
      </c>
      <c r="J148" s="325"/>
      <c r="K148" s="325"/>
      <c r="L148" s="282" t="s">
        <v>292</v>
      </c>
      <c r="M148" s="284"/>
      <c r="N148" s="282" t="s">
        <v>293</v>
      </c>
      <c r="O148" s="284"/>
      <c r="P148" s="282" t="s">
        <v>294</v>
      </c>
      <c r="Q148" s="284"/>
      <c r="R148" s="282" t="s">
        <v>295</v>
      </c>
      <c r="S148" s="284"/>
      <c r="U148" s="332"/>
      <c r="V148" s="332"/>
      <c r="W148" s="332"/>
    </row>
    <row r="149" spans="1:23" ht="24" hidden="1" customHeight="1">
      <c r="A149" s="313"/>
      <c r="B149" s="290"/>
      <c r="C149" s="305" t="s">
        <v>296</v>
      </c>
      <c r="D149" s="306"/>
      <c r="E149" s="307"/>
      <c r="F149" s="295"/>
      <c r="G149" s="321"/>
      <c r="H149" s="138"/>
      <c r="I149" s="123" t="s">
        <v>168</v>
      </c>
      <c r="J149" s="122" t="s">
        <v>167</v>
      </c>
      <c r="K149" s="124">
        <v>2967</v>
      </c>
      <c r="L149" s="122" t="s">
        <v>185</v>
      </c>
      <c r="M149" s="124">
        <v>3446</v>
      </c>
      <c r="N149" s="122" t="s">
        <v>192</v>
      </c>
      <c r="O149" s="124">
        <v>5456</v>
      </c>
      <c r="P149" s="122" t="s">
        <v>227</v>
      </c>
      <c r="Q149" s="124">
        <v>7849</v>
      </c>
      <c r="R149" s="122" t="s">
        <v>252</v>
      </c>
      <c r="S149" s="124">
        <v>11486</v>
      </c>
      <c r="V149" s="131"/>
    </row>
    <row r="150" spans="1:23" hidden="1">
      <c r="A150" s="313"/>
      <c r="B150" s="290"/>
      <c r="C150" s="126" t="s">
        <v>188</v>
      </c>
      <c r="D150" s="127">
        <v>2967</v>
      </c>
      <c r="E150" s="128" t="s">
        <v>173</v>
      </c>
      <c r="F150" s="295"/>
      <c r="G150" s="321"/>
      <c r="H150" s="138"/>
      <c r="I150" s="123" t="s">
        <v>171</v>
      </c>
      <c r="J150" s="122" t="s">
        <v>170</v>
      </c>
      <c r="K150" s="124">
        <v>4212</v>
      </c>
      <c r="L150" s="122" t="s">
        <v>187</v>
      </c>
      <c r="M150" s="124">
        <v>4882</v>
      </c>
      <c r="N150" s="122" t="s">
        <v>194</v>
      </c>
      <c r="O150" s="124">
        <v>7466</v>
      </c>
      <c r="P150" s="122" t="s">
        <v>245</v>
      </c>
      <c r="Q150" s="124">
        <v>10529</v>
      </c>
      <c r="R150" s="122" t="s">
        <v>243</v>
      </c>
      <c r="S150" s="124">
        <v>14167</v>
      </c>
      <c r="V150" s="131"/>
    </row>
    <row r="151" spans="1:23" hidden="1">
      <c r="A151" s="313"/>
      <c r="B151" s="290"/>
      <c r="C151" s="126" t="s">
        <v>176</v>
      </c>
      <c r="D151" s="129"/>
      <c r="E151" s="128" t="s">
        <v>297</v>
      </c>
      <c r="F151" s="295"/>
      <c r="G151" s="321"/>
      <c r="H151" s="138"/>
      <c r="I151" s="123" t="s">
        <v>175</v>
      </c>
      <c r="J151" s="122" t="s">
        <v>174</v>
      </c>
      <c r="K151" s="124">
        <v>5743</v>
      </c>
      <c r="L151" s="122" t="s">
        <v>189</v>
      </c>
      <c r="M151" s="124">
        <v>6700</v>
      </c>
      <c r="N151" s="122" t="s">
        <v>195</v>
      </c>
      <c r="O151" s="124">
        <v>9859</v>
      </c>
      <c r="P151" s="122" t="s">
        <v>248</v>
      </c>
      <c r="Q151" s="124">
        <v>13975</v>
      </c>
      <c r="R151" s="122" t="s">
        <v>246</v>
      </c>
      <c r="S151" s="124">
        <v>18283</v>
      </c>
      <c r="V151" s="131"/>
    </row>
    <row r="152" spans="1:23" ht="31.5" hidden="1" customHeight="1">
      <c r="A152" s="313"/>
      <c r="B152" s="290"/>
      <c r="C152" s="126" t="s">
        <v>202</v>
      </c>
      <c r="D152" s="104">
        <f>IF($P$1="да",$O$1,1)</f>
        <v>1</v>
      </c>
      <c r="E152" s="128" t="str">
        <f>IF(D152=0.66,$Q$1,"-")</f>
        <v>-</v>
      </c>
      <c r="F152" s="295"/>
      <c r="G152" s="321"/>
      <c r="H152" s="125"/>
      <c r="I152" s="333" t="s">
        <v>298</v>
      </c>
      <c r="J152" s="334"/>
      <c r="K152" s="334"/>
      <c r="L152" s="334"/>
      <c r="M152" s="334"/>
      <c r="N152" s="334"/>
      <c r="O152" s="334"/>
      <c r="P152" s="334"/>
      <c r="Q152" s="334"/>
    </row>
    <row r="153" spans="1:23" ht="23.25" hidden="1" customHeight="1">
      <c r="A153" s="313"/>
      <c r="B153" s="290"/>
      <c r="C153" s="114" t="s">
        <v>299</v>
      </c>
      <c r="D153" s="104">
        <v>1</v>
      </c>
      <c r="E153" s="104" t="s">
        <v>300</v>
      </c>
      <c r="F153" s="295"/>
      <c r="G153" s="321"/>
      <c r="H153" s="130"/>
    </row>
    <row r="154" spans="1:23" ht="30.75" hidden="1" customHeight="1">
      <c r="A154" s="313"/>
      <c r="B154" s="290"/>
      <c r="C154" s="126" t="s">
        <v>181</v>
      </c>
      <c r="D154" s="129">
        <f>$L$1</f>
        <v>1.1299999999999999</v>
      </c>
      <c r="E154" s="128" t="str">
        <f>$J$1</f>
        <v>Индекс изменения сметной стоимости на 1 кв. 2025г.</v>
      </c>
      <c r="F154" s="295"/>
      <c r="G154" s="321"/>
      <c r="H154" s="130"/>
    </row>
    <row r="155" spans="1:23" ht="24.75" customHeight="1" outlineLevel="1">
      <c r="A155" s="312">
        <f>IF(SUM(G155:G159)=0,"",MAX(A$13:A147)+1)</f>
        <v>1</v>
      </c>
      <c r="B155" s="289" t="s">
        <v>301</v>
      </c>
      <c r="C155" s="314" t="str">
        <f>$C$29</f>
        <v>НЗ</v>
      </c>
      <c r="D155" s="315"/>
      <c r="E155" s="316"/>
      <c r="F155" s="294" t="str">
        <f>CONCATENATE(D157," х ",D158," х  ",D159)</f>
        <v>14484 х 0,21 х  1,13</v>
      </c>
      <c r="G155" s="320">
        <f>IF(D158&lt;&gt;0,ROUND((D157*D158*D159),2),0)</f>
        <v>3437.05</v>
      </c>
      <c r="H155" s="137"/>
      <c r="I155" s="122"/>
      <c r="J155" s="123"/>
      <c r="K155" s="124"/>
    </row>
    <row r="156" spans="1:23" ht="19.5" customHeight="1" outlineLevel="1">
      <c r="A156" s="313"/>
      <c r="B156" s="290"/>
      <c r="C156" s="305" t="s">
        <v>302</v>
      </c>
      <c r="D156" s="306"/>
      <c r="E156" s="307"/>
      <c r="F156" s="295"/>
      <c r="G156" s="321"/>
      <c r="H156" s="138"/>
      <c r="I156" s="122"/>
      <c r="J156" s="123"/>
      <c r="K156" s="124"/>
    </row>
    <row r="157" spans="1:23" outlineLevel="1">
      <c r="A157" s="313"/>
      <c r="B157" s="290"/>
      <c r="C157" s="126" t="s">
        <v>188</v>
      </c>
      <c r="D157" s="127">
        <v>14484</v>
      </c>
      <c r="E157" s="128" t="s">
        <v>173</v>
      </c>
      <c r="F157" s="295"/>
      <c r="G157" s="321"/>
      <c r="H157" s="138"/>
      <c r="I157" s="122"/>
      <c r="J157" s="123"/>
      <c r="K157" s="124"/>
    </row>
    <row r="158" spans="1:23" outlineLevel="1">
      <c r="A158" s="313"/>
      <c r="B158" s="290"/>
      <c r="C158" s="126" t="s">
        <v>176</v>
      </c>
      <c r="D158" s="129">
        <v>0.21</v>
      </c>
      <c r="E158" s="128" t="s">
        <v>303</v>
      </c>
      <c r="F158" s="295"/>
      <c r="G158" s="321"/>
      <c r="H158" s="130"/>
    </row>
    <row r="159" spans="1:23" ht="31.5" outlineLevel="1">
      <c r="A159" s="323"/>
      <c r="B159" s="308"/>
      <c r="C159" s="126" t="s">
        <v>181</v>
      </c>
      <c r="D159" s="129">
        <f>$L$1</f>
        <v>1.1299999999999999</v>
      </c>
      <c r="E159" s="128" t="str">
        <f>$J$1</f>
        <v>Индекс изменения сметной стоимости на 1 кв. 2025г.</v>
      </c>
      <c r="F159" s="295"/>
      <c r="G159" s="322"/>
      <c r="H159" s="130"/>
      <c r="I159" s="168"/>
    </row>
    <row r="160" spans="1:23" ht="24.75" hidden="1" customHeight="1" outlineLevel="1">
      <c r="A160" s="312" t="str">
        <f>IF(SUM(G160:G166)=0,"",MAX(A$13:A154)+1)</f>
        <v/>
      </c>
      <c r="B160" s="289" t="s">
        <v>304</v>
      </c>
      <c r="C160" s="314" t="str">
        <f>$C$29</f>
        <v>НЗ</v>
      </c>
      <c r="D160" s="315"/>
      <c r="E160" s="316"/>
      <c r="F160" s="294" t="str">
        <f>CONCATENATE(D162," х ",D163," х ",D164," х ",D165," х ",D166)</f>
        <v>8256 х  х 1 х 1 х 1,13</v>
      </c>
      <c r="G160" s="320">
        <f>IF(D163&lt;&gt;0,ROUND((D162*D163*D164*D166*D165),2),0)</f>
        <v>0</v>
      </c>
      <c r="H160" s="137"/>
      <c r="I160" s="122" t="s">
        <v>167</v>
      </c>
      <c r="J160" s="123" t="s">
        <v>305</v>
      </c>
      <c r="K160" s="124">
        <v>8256</v>
      </c>
    </row>
    <row r="161" spans="1:23" ht="19.5" hidden="1" customHeight="1" outlineLevel="1">
      <c r="A161" s="313"/>
      <c r="B161" s="290"/>
      <c r="C161" s="305" t="s">
        <v>306</v>
      </c>
      <c r="D161" s="306"/>
      <c r="E161" s="307"/>
      <c r="F161" s="295"/>
      <c r="G161" s="321"/>
      <c r="H161" s="138"/>
      <c r="I161" s="122" t="s">
        <v>170</v>
      </c>
      <c r="J161" s="123" t="s">
        <v>307</v>
      </c>
      <c r="K161" s="124">
        <v>13428</v>
      </c>
    </row>
    <row r="162" spans="1:23" hidden="1" outlineLevel="1">
      <c r="A162" s="313"/>
      <c r="B162" s="290"/>
      <c r="C162" s="126" t="s">
        <v>188</v>
      </c>
      <c r="D162" s="127">
        <v>8256</v>
      </c>
      <c r="E162" s="128" t="s">
        <v>173</v>
      </c>
      <c r="F162" s="295"/>
      <c r="G162" s="321"/>
      <c r="H162" s="138"/>
      <c r="I162" s="122" t="s">
        <v>174</v>
      </c>
      <c r="J162" s="123" t="s">
        <v>308</v>
      </c>
      <c r="K162" s="124">
        <v>21883</v>
      </c>
    </row>
    <row r="163" spans="1:23" hidden="1" outlineLevel="1">
      <c r="A163" s="313"/>
      <c r="B163" s="290"/>
      <c r="C163" s="126" t="s">
        <v>176</v>
      </c>
      <c r="D163" s="129"/>
      <c r="E163" s="128" t="s">
        <v>303</v>
      </c>
      <c r="F163" s="295"/>
      <c r="G163" s="321"/>
      <c r="H163" s="130"/>
    </row>
    <row r="164" spans="1:23" hidden="1" outlineLevel="1">
      <c r="A164" s="313"/>
      <c r="B164" s="290"/>
      <c r="C164" s="126" t="s">
        <v>202</v>
      </c>
      <c r="D164" s="104">
        <f>IF($P$1="да",$O$1,1)</f>
        <v>1</v>
      </c>
      <c r="E164" s="128" t="str">
        <f>IF(D164=0.66,$Q$1,"-")</f>
        <v>-</v>
      </c>
      <c r="F164" s="295"/>
      <c r="G164" s="321"/>
      <c r="H164" s="130"/>
      <c r="I164" s="168" t="s">
        <v>309</v>
      </c>
    </row>
    <row r="165" spans="1:23" hidden="1" outlineLevel="1">
      <c r="A165" s="313"/>
      <c r="B165" s="290"/>
      <c r="C165" s="114" t="s">
        <v>310</v>
      </c>
      <c r="D165" s="104">
        <v>1</v>
      </c>
      <c r="E165" s="104" t="s">
        <v>311</v>
      </c>
      <c r="F165" s="295"/>
      <c r="G165" s="321"/>
      <c r="H165" s="130"/>
      <c r="I165" s="168"/>
    </row>
    <row r="166" spans="1:23" ht="31.5" hidden="1" outlineLevel="1">
      <c r="A166" s="323"/>
      <c r="B166" s="308"/>
      <c r="C166" s="126" t="s">
        <v>181</v>
      </c>
      <c r="D166" s="129">
        <f>$L$1</f>
        <v>1.1299999999999999</v>
      </c>
      <c r="E166" s="128" t="str">
        <f>$J$1</f>
        <v>Индекс изменения сметной стоимости на 1 кв. 2025г.</v>
      </c>
      <c r="F166" s="295"/>
      <c r="G166" s="322"/>
      <c r="H166" s="130"/>
      <c r="I166" s="168"/>
    </row>
    <row r="167" spans="1:23" ht="24" hidden="1" customHeight="1" outlineLevel="1">
      <c r="A167" s="312" t="str">
        <f>IF(SUM(G167:G173)=0,"",MAX(A$13:A166)+1)</f>
        <v/>
      </c>
      <c r="B167" s="289" t="s">
        <v>312</v>
      </c>
      <c r="C167" s="314" t="str">
        <f>$C$29</f>
        <v>НЗ</v>
      </c>
      <c r="D167" s="315"/>
      <c r="E167" s="316"/>
      <c r="F167" s="317" t="str">
        <f>CONCATENATE("(",D169," + ",D170,"х ",D171,")х ",D172," х ",D173)</f>
        <v>(2643 + 18х )х 1 х 1,13</v>
      </c>
      <c r="G167" s="320">
        <f>IF(D171&lt;&gt;0,ROUND(((D169+D170*D171)*D172*D173),2),0)</f>
        <v>0</v>
      </c>
      <c r="H167" s="121"/>
      <c r="I167" s="282" t="s">
        <v>313</v>
      </c>
      <c r="J167" s="283"/>
      <c r="K167" s="283"/>
      <c r="L167" s="284"/>
      <c r="M167" s="282" t="s">
        <v>314</v>
      </c>
      <c r="N167" s="283"/>
      <c r="O167" s="283"/>
      <c r="P167" s="282" t="s">
        <v>315</v>
      </c>
      <c r="Q167" s="283"/>
      <c r="R167" s="284"/>
      <c r="U167" s="332"/>
      <c r="V167" s="332"/>
      <c r="W167" s="332"/>
    </row>
    <row r="168" spans="1:23" ht="24.75" hidden="1" customHeight="1" outlineLevel="1">
      <c r="A168" s="313"/>
      <c r="B168" s="290"/>
      <c r="C168" s="305" t="s">
        <v>316</v>
      </c>
      <c r="D168" s="306"/>
      <c r="E168" s="307"/>
      <c r="F168" s="318"/>
      <c r="G168" s="321"/>
      <c r="H168" s="130"/>
      <c r="K168" s="169" t="s">
        <v>317</v>
      </c>
      <c r="L168" s="169" t="s">
        <v>318</v>
      </c>
      <c r="M168" s="150"/>
      <c r="N168" s="169" t="s">
        <v>317</v>
      </c>
      <c r="O168" s="169" t="s">
        <v>318</v>
      </c>
      <c r="P168" s="150"/>
      <c r="Q168" s="169" t="s">
        <v>317</v>
      </c>
      <c r="R168" s="169" t="s">
        <v>318</v>
      </c>
      <c r="U168" s="147"/>
      <c r="V168" s="147"/>
      <c r="W168" s="147"/>
    </row>
    <row r="169" spans="1:23" hidden="1" outlineLevel="1">
      <c r="A169" s="313"/>
      <c r="B169" s="290"/>
      <c r="C169" s="126" t="s">
        <v>317</v>
      </c>
      <c r="D169" s="127">
        <v>2643</v>
      </c>
      <c r="E169" s="128" t="s">
        <v>173</v>
      </c>
      <c r="F169" s="318"/>
      <c r="G169" s="321"/>
      <c r="H169" s="138"/>
      <c r="I169" s="123" t="s">
        <v>319</v>
      </c>
      <c r="J169" s="122" t="s">
        <v>167</v>
      </c>
      <c r="K169" s="170">
        <v>2643</v>
      </c>
      <c r="L169" s="106">
        <v>18</v>
      </c>
      <c r="M169" s="122" t="s">
        <v>189</v>
      </c>
      <c r="N169" s="170">
        <v>5516</v>
      </c>
      <c r="O169" s="106">
        <v>22</v>
      </c>
      <c r="P169" s="122" t="s">
        <v>245</v>
      </c>
      <c r="Q169" s="171">
        <v>8177</v>
      </c>
      <c r="R169" s="172">
        <v>24</v>
      </c>
      <c r="U169" s="130"/>
      <c r="V169" s="131"/>
      <c r="W169" s="132"/>
    </row>
    <row r="170" spans="1:23" hidden="1" outlineLevel="1">
      <c r="A170" s="313"/>
      <c r="B170" s="290"/>
      <c r="C170" s="126" t="s">
        <v>318</v>
      </c>
      <c r="D170" s="129">
        <v>18</v>
      </c>
      <c r="E170" s="128" t="s">
        <v>173</v>
      </c>
      <c r="F170" s="318"/>
      <c r="G170" s="321"/>
      <c r="H170" s="138"/>
      <c r="I170" s="123" t="s">
        <v>320</v>
      </c>
      <c r="J170" s="122" t="s">
        <v>170</v>
      </c>
      <c r="K170" s="170">
        <v>3916</v>
      </c>
      <c r="L170" s="106">
        <v>15</v>
      </c>
      <c r="M170" s="122" t="s">
        <v>192</v>
      </c>
      <c r="N170" s="170">
        <v>7523</v>
      </c>
      <c r="O170" s="106">
        <v>17</v>
      </c>
      <c r="P170" s="122" t="s">
        <v>248</v>
      </c>
      <c r="Q170" s="171">
        <v>10673</v>
      </c>
      <c r="R170" s="172">
        <v>18</v>
      </c>
      <c r="U170" s="130"/>
      <c r="V170" s="131"/>
      <c r="W170" s="132"/>
    </row>
    <row r="171" spans="1:23" hidden="1" outlineLevel="1">
      <c r="A171" s="313"/>
      <c r="B171" s="290"/>
      <c r="C171" s="126" t="s">
        <v>176</v>
      </c>
      <c r="E171" s="104" t="s">
        <v>321</v>
      </c>
      <c r="F171" s="318"/>
      <c r="G171" s="321"/>
      <c r="H171" s="138"/>
      <c r="I171" s="123" t="s">
        <v>322</v>
      </c>
      <c r="J171" s="122" t="s">
        <v>174</v>
      </c>
      <c r="K171" s="170">
        <v>5054</v>
      </c>
      <c r="L171" s="106">
        <v>13</v>
      </c>
      <c r="M171" s="122" t="s">
        <v>194</v>
      </c>
      <c r="N171" s="170">
        <v>8751</v>
      </c>
      <c r="O171" s="106">
        <v>15</v>
      </c>
      <c r="P171" s="122" t="s">
        <v>252</v>
      </c>
      <c r="Q171" s="171">
        <v>12546</v>
      </c>
      <c r="R171" s="172">
        <v>15</v>
      </c>
      <c r="U171" s="130"/>
      <c r="V171" s="131"/>
      <c r="W171" s="132"/>
    </row>
    <row r="172" spans="1:23" ht="30.75" hidden="1" customHeight="1" outlineLevel="1">
      <c r="A172" s="313"/>
      <c r="B172" s="290"/>
      <c r="C172" s="126" t="s">
        <v>202</v>
      </c>
      <c r="D172" s="104">
        <f>IF($P$1="да",$O$1,1)</f>
        <v>1</v>
      </c>
      <c r="E172" s="128" t="str">
        <f>IF(D172=0.66,$Q$1,"-")</f>
        <v>-</v>
      </c>
      <c r="F172" s="318"/>
      <c r="G172" s="321"/>
      <c r="H172" s="138"/>
      <c r="I172" s="150" t="s">
        <v>323</v>
      </c>
      <c r="J172" s="173" t="s">
        <v>185</v>
      </c>
      <c r="K172" s="174">
        <v>5947</v>
      </c>
      <c r="L172" s="106">
        <v>12</v>
      </c>
      <c r="M172" s="122" t="s">
        <v>195</v>
      </c>
      <c r="N172" s="174">
        <v>10289</v>
      </c>
      <c r="O172" s="106">
        <v>13</v>
      </c>
      <c r="P172" s="122" t="s">
        <v>243</v>
      </c>
      <c r="Q172" s="175">
        <v>14206</v>
      </c>
      <c r="R172" s="172">
        <v>13</v>
      </c>
    </row>
    <row r="173" spans="1:23" ht="36.75" hidden="1" customHeight="1" outlineLevel="1">
      <c r="A173" s="323"/>
      <c r="B173" s="308"/>
      <c r="C173" s="126" t="s">
        <v>181</v>
      </c>
      <c r="D173" s="129">
        <f>$L$1</f>
        <v>1.1299999999999999</v>
      </c>
      <c r="E173" s="128" t="str">
        <f>$J$1</f>
        <v>Индекс изменения сметной стоимости на 1 кв. 2025г.</v>
      </c>
      <c r="F173" s="319"/>
      <c r="G173" s="322"/>
      <c r="H173" s="176"/>
      <c r="I173" s="150" t="s">
        <v>324</v>
      </c>
      <c r="J173" s="122" t="s">
        <v>187</v>
      </c>
      <c r="K173" s="174">
        <v>7996</v>
      </c>
      <c r="L173" s="106">
        <v>10</v>
      </c>
      <c r="M173" s="122" t="s">
        <v>227</v>
      </c>
      <c r="N173" s="174">
        <v>13260</v>
      </c>
      <c r="O173" s="106">
        <v>10</v>
      </c>
      <c r="P173" s="122" t="s">
        <v>246</v>
      </c>
      <c r="Q173" s="175">
        <v>17177</v>
      </c>
      <c r="R173" s="172">
        <v>10</v>
      </c>
    </row>
    <row r="174" spans="1:23" ht="26.25" hidden="1" customHeight="1" outlineLevel="1">
      <c r="A174" s="312" t="str">
        <f>IF(SUM(G174:G180)=0,"",MAX(A$13:A173)+1)</f>
        <v/>
      </c>
      <c r="B174" s="289" t="s">
        <v>325</v>
      </c>
      <c r="C174" s="314" t="str">
        <f>$C$29</f>
        <v>НЗ</v>
      </c>
      <c r="D174" s="315"/>
      <c r="E174" s="316"/>
      <c r="F174" s="317" t="str">
        <f>CONCATENATE(,D178,"/1000*(",D176," + ",D177,"х 1000)х ",D179," х ",D180)</f>
        <v>/1000*(7996 + 10х 1000)х 1 х 1,13</v>
      </c>
      <c r="G174" s="320">
        <f>(D178/1000)*(D176+D177*1000)*D179*D180</f>
        <v>0</v>
      </c>
      <c r="H174" s="137"/>
      <c r="I174" s="325" t="s">
        <v>313</v>
      </c>
      <c r="J174" s="325"/>
      <c r="K174" s="325"/>
      <c r="L174" s="325"/>
      <c r="M174" s="282" t="s">
        <v>314</v>
      </c>
      <c r="N174" s="283"/>
      <c r="O174" s="284"/>
      <c r="P174" s="282" t="s">
        <v>315</v>
      </c>
      <c r="Q174" s="283"/>
      <c r="R174" s="284"/>
      <c r="U174" s="332"/>
      <c r="V174" s="332"/>
      <c r="W174" s="332"/>
    </row>
    <row r="175" spans="1:23" ht="24.75" hidden="1" customHeight="1" outlineLevel="1">
      <c r="A175" s="313"/>
      <c r="B175" s="290"/>
      <c r="C175" s="305" t="s">
        <v>326</v>
      </c>
      <c r="D175" s="306"/>
      <c r="E175" s="307"/>
      <c r="F175" s="318"/>
      <c r="G175" s="321"/>
      <c r="H175" s="138"/>
      <c r="I175" s="150" t="s">
        <v>324</v>
      </c>
      <c r="J175" s="177" t="s">
        <v>187</v>
      </c>
      <c r="K175" s="174">
        <v>7996</v>
      </c>
      <c r="L175" s="106">
        <v>10</v>
      </c>
      <c r="M175" s="122" t="s">
        <v>227</v>
      </c>
      <c r="N175" s="174">
        <v>13260</v>
      </c>
      <c r="O175" s="106">
        <v>10</v>
      </c>
      <c r="P175" s="122" t="s">
        <v>246</v>
      </c>
      <c r="Q175" s="106">
        <v>17177</v>
      </c>
      <c r="R175" s="172">
        <v>10</v>
      </c>
      <c r="U175" s="147"/>
      <c r="V175" s="147"/>
      <c r="W175" s="147"/>
    </row>
    <row r="176" spans="1:23" hidden="1" outlineLevel="1">
      <c r="A176" s="313"/>
      <c r="B176" s="290"/>
      <c r="C176" s="126" t="s">
        <v>317</v>
      </c>
      <c r="D176" s="127">
        <v>7996</v>
      </c>
      <c r="E176" s="128" t="s">
        <v>173</v>
      </c>
      <c r="F176" s="318"/>
      <c r="G176" s="328"/>
      <c r="H176" s="130"/>
      <c r="U176" s="130"/>
      <c r="V176" s="131"/>
      <c r="W176" s="132"/>
    </row>
    <row r="177" spans="1:23" hidden="1" outlineLevel="1">
      <c r="A177" s="313"/>
      <c r="B177" s="290"/>
      <c r="C177" s="126" t="s">
        <v>318</v>
      </c>
      <c r="D177" s="129">
        <v>10</v>
      </c>
      <c r="E177" s="128" t="s">
        <v>173</v>
      </c>
      <c r="F177" s="318"/>
      <c r="G177" s="328"/>
      <c r="H177" s="130"/>
      <c r="I177" s="130"/>
      <c r="J177" s="131"/>
      <c r="K177" s="178"/>
      <c r="M177" s="130"/>
      <c r="N177" s="131"/>
      <c r="O177" s="178"/>
      <c r="Q177" s="130"/>
      <c r="R177" s="131"/>
      <c r="S177" s="132"/>
      <c r="T177" s="179"/>
      <c r="U177" s="130"/>
      <c r="V177" s="131"/>
      <c r="W177" s="132"/>
    </row>
    <row r="178" spans="1:23" hidden="1" outlineLevel="1">
      <c r="A178" s="313"/>
      <c r="B178" s="290"/>
      <c r="C178" s="126" t="s">
        <v>176</v>
      </c>
      <c r="E178" s="104" t="s">
        <v>321</v>
      </c>
      <c r="F178" s="318"/>
      <c r="G178" s="328"/>
      <c r="H178" s="130"/>
      <c r="I178" s="130"/>
      <c r="J178" s="131"/>
      <c r="K178" s="178"/>
      <c r="M178" s="130"/>
      <c r="N178" s="131"/>
      <c r="O178" s="178"/>
      <c r="Q178" s="130"/>
      <c r="R178" s="131"/>
      <c r="S178" s="132"/>
      <c r="T178" s="179"/>
      <c r="U178" s="130"/>
      <c r="V178" s="131"/>
      <c r="W178" s="132"/>
    </row>
    <row r="179" spans="1:23" ht="30.75" hidden="1" customHeight="1" outlineLevel="1">
      <c r="A179" s="313"/>
      <c r="B179" s="290"/>
      <c r="C179" s="126" t="s">
        <v>202</v>
      </c>
      <c r="D179" s="104">
        <f>IF($P$1="да",$O$1,1)</f>
        <v>1</v>
      </c>
      <c r="E179" s="128" t="str">
        <f>IF(D179=0.66,$Q$1,"-")</f>
        <v>-</v>
      </c>
      <c r="F179" s="318"/>
      <c r="G179" s="328"/>
      <c r="H179" s="130"/>
      <c r="I179" s="180"/>
      <c r="K179" s="181"/>
      <c r="M179" s="130"/>
      <c r="O179" s="181"/>
      <c r="Q179" s="130"/>
      <c r="T179" s="179"/>
    </row>
    <row r="180" spans="1:23" ht="63" hidden="1" customHeight="1" outlineLevel="1">
      <c r="A180" s="323"/>
      <c r="B180" s="308"/>
      <c r="C180" s="126" t="s">
        <v>181</v>
      </c>
      <c r="D180" s="129">
        <f>$L$1</f>
        <v>1.1299999999999999</v>
      </c>
      <c r="E180" s="128" t="str">
        <f>$J$1</f>
        <v>Индекс изменения сметной стоимости на 1 кв. 2025г.</v>
      </c>
      <c r="F180" s="319"/>
      <c r="G180" s="322"/>
      <c r="H180" s="130"/>
    </row>
    <row r="181" spans="1:23" ht="25.5" hidden="1" customHeight="1" outlineLevel="1">
      <c r="A181" s="312" t="str">
        <f>IF(SUM(G181:G187)=0,"",MAX(A$13:A180)+1)</f>
        <v/>
      </c>
      <c r="B181" s="312" t="s">
        <v>327</v>
      </c>
      <c r="C181" s="314" t="str">
        <f>$C$29</f>
        <v>НЗ</v>
      </c>
      <c r="D181" s="315"/>
      <c r="E181" s="316"/>
      <c r="F181" s="294" t="str">
        <f>CONCATENATE(D183," х ",D184," х ",D185," х ",D186)</f>
        <v>17194 х  х 1 х 1,13</v>
      </c>
      <c r="G181" s="320">
        <f>IF(D184&lt;&gt;0,ROUND((D183*D184*D185*D186),2),0)</f>
        <v>0</v>
      </c>
      <c r="H181" s="137"/>
      <c r="I181" s="122" t="s">
        <v>167</v>
      </c>
      <c r="J181" s="123" t="s">
        <v>281</v>
      </c>
      <c r="K181" s="124">
        <v>17194</v>
      </c>
    </row>
    <row r="182" spans="1:23" ht="24.75" hidden="1" customHeight="1" outlineLevel="1">
      <c r="A182" s="313"/>
      <c r="B182" s="313"/>
      <c r="C182" s="305" t="s">
        <v>328</v>
      </c>
      <c r="D182" s="306"/>
      <c r="E182" s="307"/>
      <c r="F182" s="295"/>
      <c r="G182" s="321"/>
      <c r="H182" s="138"/>
      <c r="I182" s="122" t="s">
        <v>170</v>
      </c>
      <c r="J182" s="123" t="s">
        <v>329</v>
      </c>
      <c r="K182" s="124">
        <v>22637</v>
      </c>
    </row>
    <row r="183" spans="1:23" hidden="1" outlineLevel="1">
      <c r="A183" s="313"/>
      <c r="B183" s="313"/>
      <c r="C183" s="126" t="s">
        <v>188</v>
      </c>
      <c r="D183" s="127">
        <v>17194</v>
      </c>
      <c r="E183" s="128" t="s">
        <v>173</v>
      </c>
      <c r="F183" s="295"/>
      <c r="G183" s="321"/>
      <c r="H183" s="138"/>
      <c r="I183" s="122" t="s">
        <v>174</v>
      </c>
      <c r="J183" s="123" t="s">
        <v>330</v>
      </c>
      <c r="K183" s="124">
        <v>30240</v>
      </c>
    </row>
    <row r="184" spans="1:23" hidden="1" outlineLevel="1">
      <c r="A184" s="313"/>
      <c r="B184" s="313"/>
      <c r="C184" s="126" t="s">
        <v>176</v>
      </c>
      <c r="D184" s="129"/>
      <c r="E184" s="128" t="s">
        <v>331</v>
      </c>
      <c r="F184" s="295"/>
      <c r="G184" s="321"/>
      <c r="H184" s="130"/>
    </row>
    <row r="185" spans="1:23" hidden="1" outlineLevel="1">
      <c r="A185" s="313"/>
      <c r="B185" s="313"/>
      <c r="C185" s="126" t="s">
        <v>202</v>
      </c>
      <c r="D185" s="104">
        <f>IF($P$1="да",$O$1,1)</f>
        <v>1</v>
      </c>
      <c r="E185" s="128" t="str">
        <f>IF(D185=0.66,$Q$1,"-")</f>
        <v>-</v>
      </c>
      <c r="F185" s="295"/>
      <c r="G185" s="321"/>
      <c r="H185" s="130"/>
      <c r="I185" s="168"/>
    </row>
    <row r="186" spans="1:23" ht="31.5" hidden="1" outlineLevel="1">
      <c r="A186" s="313"/>
      <c r="B186" s="313"/>
      <c r="C186" s="126" t="s">
        <v>181</v>
      </c>
      <c r="D186" s="129">
        <f>$L$1</f>
        <v>1.1299999999999999</v>
      </c>
      <c r="E186" s="128" t="str">
        <f>$J$1</f>
        <v>Индекс изменения сметной стоимости на 1 кв. 2025г.</v>
      </c>
      <c r="F186" s="295"/>
      <c r="G186" s="321"/>
      <c r="H186" s="130"/>
      <c r="I186" s="168"/>
    </row>
    <row r="187" spans="1:23" hidden="1" outlineLevel="1">
      <c r="A187" s="323"/>
      <c r="B187" s="323"/>
      <c r="C187" s="126"/>
      <c r="D187" s="129"/>
      <c r="E187" s="128"/>
      <c r="F187" s="296"/>
      <c r="G187" s="322"/>
      <c r="H187" s="130"/>
      <c r="I187" s="168"/>
    </row>
    <row r="188" spans="1:23" ht="15.75" customHeight="1" outlineLevel="1">
      <c r="A188" s="312">
        <f>IF(SUM(G188)=0,"",MAX(A$13:A187)+1)</f>
        <v>2</v>
      </c>
      <c r="B188" s="289" t="s">
        <v>332</v>
      </c>
      <c r="C188" s="314" t="str">
        <f>$C$29</f>
        <v>НЗ</v>
      </c>
      <c r="D188" s="315"/>
      <c r="E188" s="316"/>
      <c r="F188" s="294" t="str">
        <f>CONCATENATE(D190," х ",D191,"%х",D192)</f>
        <v>3041,64 х 40%х1,13</v>
      </c>
      <c r="G188" s="320">
        <f>ROUND((D190*D191*D192/100),2)</f>
        <v>1374.82</v>
      </c>
      <c r="H188" s="125"/>
      <c r="I188" s="328" t="s">
        <v>333</v>
      </c>
      <c r="J188" s="331"/>
      <c r="K188" s="331"/>
      <c r="L188" s="331"/>
      <c r="M188" s="331"/>
    </row>
    <row r="189" spans="1:23" ht="15.75" customHeight="1" outlineLevel="1">
      <c r="A189" s="313"/>
      <c r="B189" s="290"/>
      <c r="C189" s="305" t="s">
        <v>334</v>
      </c>
      <c r="D189" s="306"/>
      <c r="E189" s="307"/>
      <c r="F189" s="295"/>
      <c r="G189" s="321"/>
      <c r="H189" s="130"/>
      <c r="I189" s="130"/>
      <c r="J189" s="130"/>
      <c r="K189" s="130"/>
      <c r="L189" s="130"/>
      <c r="M189" s="130"/>
    </row>
    <row r="190" spans="1:23" ht="15.75" customHeight="1" outlineLevel="1">
      <c r="A190" s="313"/>
      <c r="B190" s="290"/>
      <c r="C190" s="126" t="s">
        <v>335</v>
      </c>
      <c r="D190" s="182">
        <f>SUM(G13:G187)/L1</f>
        <v>3041.64</v>
      </c>
      <c r="E190" s="128" t="s">
        <v>336</v>
      </c>
      <c r="F190" s="295"/>
      <c r="G190" s="321"/>
      <c r="H190" s="130"/>
      <c r="I190" s="130"/>
    </row>
    <row r="191" spans="1:23" ht="15.75" customHeight="1" outlineLevel="1">
      <c r="A191" s="313"/>
      <c r="B191" s="290"/>
      <c r="C191" s="126" t="s">
        <v>337</v>
      </c>
      <c r="D191" s="182">
        <v>40</v>
      </c>
      <c r="E191" s="128" t="s">
        <v>15</v>
      </c>
      <c r="F191" s="295"/>
      <c r="G191" s="321"/>
      <c r="H191" s="130"/>
      <c r="I191" s="130"/>
    </row>
    <row r="192" spans="1:23" ht="31.5" outlineLevel="1">
      <c r="A192" s="313"/>
      <c r="B192" s="290"/>
      <c r="C192" s="126" t="s">
        <v>181</v>
      </c>
      <c r="D192" s="129">
        <f>$L$1</f>
        <v>1.1299999999999999</v>
      </c>
      <c r="E192" s="128" t="str">
        <f>$J$1</f>
        <v>Индекс изменения сметной стоимости на 1 кв. 2025г.</v>
      </c>
      <c r="F192" s="295"/>
      <c r="G192" s="321"/>
      <c r="H192" s="130"/>
      <c r="I192" s="130"/>
    </row>
    <row r="193" spans="1:14" outlineLevel="1">
      <c r="A193" s="323"/>
      <c r="B193" s="308"/>
      <c r="C193" s="183"/>
      <c r="D193" s="183"/>
      <c r="E193" s="183"/>
      <c r="F193" s="296"/>
      <c r="G193" s="322"/>
      <c r="H193" s="130"/>
      <c r="I193" s="130"/>
    </row>
    <row r="194" spans="1:14" hidden="1" outlineLevel="1">
      <c r="A194" s="312" t="str">
        <f>IF(SUM(G194)=0,"",MAX(A$13:A193)+1)</f>
        <v/>
      </c>
      <c r="B194" s="289" t="s">
        <v>338</v>
      </c>
      <c r="C194" s="314" t="s">
        <v>184</v>
      </c>
      <c r="D194" s="315"/>
      <c r="E194" s="316"/>
      <c r="F194" s="294" t="str">
        <f>CONCATENATE("(",D196," + ",D197,")х",D198,"%х",D199)</f>
        <v>(3041,64 + 1374,82)х%х1,13</v>
      </c>
      <c r="G194" s="320">
        <f>ROUND(((D196+D197)*D198/100*D199),2)</f>
        <v>0</v>
      </c>
      <c r="H194" s="130"/>
      <c r="I194" s="130"/>
    </row>
    <row r="195" spans="1:14" hidden="1" outlineLevel="1">
      <c r="A195" s="313"/>
      <c r="B195" s="290"/>
      <c r="C195" s="184" t="s">
        <v>339</v>
      </c>
      <c r="D195" s="185"/>
      <c r="E195" s="186"/>
      <c r="F195" s="295"/>
      <c r="G195" s="321"/>
      <c r="H195" s="130"/>
      <c r="I195" s="130"/>
    </row>
    <row r="196" spans="1:14" s="163" customFormat="1" hidden="1" outlineLevel="1">
      <c r="A196" s="313"/>
      <c r="B196" s="290"/>
      <c r="C196" s="126" t="s">
        <v>335</v>
      </c>
      <c r="D196" s="182">
        <f>IF($P$1="да",((G13+G21+G29+G37+G45+G53+G61+G69+G77+G85+G92+G100+G108+G134+G141+G148+G160+G167+G174+G181)/$O$1+G116/O2+G125/O3)/D199,SUM(G18:G187)/D199)</f>
        <v>3041.64</v>
      </c>
      <c r="E196" s="128" t="s">
        <v>336</v>
      </c>
      <c r="F196" s="295"/>
      <c r="G196" s="321"/>
      <c r="H196" s="130"/>
      <c r="I196" s="130"/>
    </row>
    <row r="197" spans="1:14" hidden="1" outlineLevel="1">
      <c r="A197" s="313"/>
      <c r="B197" s="290"/>
      <c r="C197" s="126" t="s">
        <v>340</v>
      </c>
      <c r="D197" s="129">
        <f>G188</f>
        <v>1374.82</v>
      </c>
      <c r="E197" s="128" t="s">
        <v>173</v>
      </c>
      <c r="F197" s="295"/>
      <c r="G197" s="321"/>
      <c r="H197" s="130"/>
      <c r="I197" s="130"/>
    </row>
    <row r="198" spans="1:14" ht="27.75" hidden="1" customHeight="1" outlineLevel="1">
      <c r="A198" s="313"/>
      <c r="B198" s="290"/>
      <c r="C198" s="126" t="s">
        <v>341</v>
      </c>
      <c r="D198" s="187"/>
      <c r="E198" s="128" t="s">
        <v>15</v>
      </c>
      <c r="F198" s="295"/>
      <c r="G198" s="321"/>
      <c r="H198" s="130"/>
      <c r="I198" s="130"/>
      <c r="J198" s="133"/>
    </row>
    <row r="199" spans="1:14" ht="42.75" hidden="1" customHeight="1" outlineLevel="1">
      <c r="A199" s="323"/>
      <c r="B199" s="308"/>
      <c r="C199" s="126" t="s">
        <v>181</v>
      </c>
      <c r="D199" s="129">
        <f>$L$1</f>
        <v>1.1299999999999999</v>
      </c>
      <c r="E199" s="128" t="str">
        <f>$J$1</f>
        <v>Индекс изменения сметной стоимости на 1 кв. 2025г.</v>
      </c>
      <c r="F199" s="296"/>
      <c r="G199" s="322"/>
      <c r="H199" s="130"/>
      <c r="I199" s="130"/>
    </row>
    <row r="200" spans="1:14" hidden="1" outlineLevel="1">
      <c r="A200" s="312" t="str">
        <f>IF(SUM(G200)=0,"",MAX(A$13:A199)+1)</f>
        <v/>
      </c>
      <c r="B200" s="289" t="s">
        <v>342</v>
      </c>
      <c r="C200" s="314" t="s">
        <v>184</v>
      </c>
      <c r="D200" s="315"/>
      <c r="E200" s="316"/>
      <c r="F200" s="294" t="str">
        <f>CONCATENATE("(",D202," + ",D203,")х",D204,"%х",D205)</f>
        <v>(3041,64 + 1374,82)х%х1,13</v>
      </c>
      <c r="G200" s="320">
        <f>ROUND(((D202+D203)*D204/100*D205),2)</f>
        <v>0</v>
      </c>
      <c r="H200" s="137"/>
      <c r="I200" s="188" t="s">
        <v>343</v>
      </c>
      <c r="J200" s="189">
        <v>0.6</v>
      </c>
    </row>
    <row r="201" spans="1:14" ht="31.5" hidden="1" customHeight="1" outlineLevel="1">
      <c r="A201" s="313"/>
      <c r="B201" s="290"/>
      <c r="C201" s="305" t="s">
        <v>344</v>
      </c>
      <c r="D201" s="306"/>
      <c r="E201" s="307"/>
      <c r="F201" s="295"/>
      <c r="G201" s="321"/>
      <c r="H201" s="138"/>
      <c r="I201" s="188" t="s">
        <v>345</v>
      </c>
      <c r="J201" s="189">
        <v>0.25</v>
      </c>
    </row>
    <row r="202" spans="1:14" s="163" customFormat="1" hidden="1" outlineLevel="1">
      <c r="A202" s="313"/>
      <c r="B202" s="290"/>
      <c r="C202" s="126" t="s">
        <v>335</v>
      </c>
      <c r="D202" s="182">
        <f>D190</f>
        <v>3041.64</v>
      </c>
      <c r="E202" s="128" t="s">
        <v>336</v>
      </c>
      <c r="F202" s="295"/>
      <c r="G202" s="321"/>
      <c r="H202" s="130"/>
    </row>
    <row r="203" spans="1:14" hidden="1" outlineLevel="1">
      <c r="A203" s="313"/>
      <c r="B203" s="290"/>
      <c r="C203" s="126" t="s">
        <v>340</v>
      </c>
      <c r="D203" s="129">
        <f>G188</f>
        <v>1374.82</v>
      </c>
      <c r="E203" s="128" t="s">
        <v>173</v>
      </c>
      <c r="F203" s="295"/>
      <c r="G203" s="321"/>
      <c r="H203" s="130"/>
      <c r="I203" s="130"/>
    </row>
    <row r="204" spans="1:14" ht="27.75" hidden="1" customHeight="1" outlineLevel="1">
      <c r="A204" s="313"/>
      <c r="B204" s="290"/>
      <c r="C204" s="126" t="s">
        <v>346</v>
      </c>
      <c r="D204" s="190"/>
      <c r="E204" s="128" t="s">
        <v>15</v>
      </c>
      <c r="F204" s="295"/>
      <c r="G204" s="321"/>
      <c r="H204" s="130"/>
      <c r="I204" s="130"/>
      <c r="J204" s="133"/>
    </row>
    <row r="205" spans="1:14" ht="31.5" hidden="1" outlineLevel="1">
      <c r="A205" s="323"/>
      <c r="B205" s="308"/>
      <c r="C205" s="126" t="s">
        <v>181</v>
      </c>
      <c r="D205" s="129">
        <f>$L$1</f>
        <v>1.1299999999999999</v>
      </c>
      <c r="E205" s="128" t="str">
        <f>$J$1</f>
        <v>Индекс изменения сметной стоимости на 1 кв. 2025г.</v>
      </c>
      <c r="F205" s="296"/>
      <c r="G205" s="322"/>
      <c r="H205" s="130"/>
      <c r="I205" s="130"/>
    </row>
    <row r="206" spans="1:14" ht="31.5" customHeight="1">
      <c r="A206" s="312">
        <f>IF(SUM(G206)=0,"",MAX(A$13:A205)+1)</f>
        <v>3</v>
      </c>
      <c r="B206" s="289" t="s">
        <v>347</v>
      </c>
      <c r="C206" s="314" t="s">
        <v>184</v>
      </c>
      <c r="D206" s="315"/>
      <c r="E206" s="316"/>
      <c r="F206" s="294" t="str">
        <f>CONCATENATE(D210," х ",D213,"%х",D214)</f>
        <v>3041,64 х 13,2%х1,13</v>
      </c>
      <c r="G206" s="320">
        <f>D210*D213*D214/100</f>
        <v>453.69</v>
      </c>
      <c r="H206" s="125"/>
      <c r="I206" s="303" t="s">
        <v>348</v>
      </c>
      <c r="J206" s="304"/>
      <c r="K206" s="304"/>
      <c r="L206" s="304"/>
      <c r="N206" s="191"/>
    </row>
    <row r="207" spans="1:14" ht="31.5" customHeight="1">
      <c r="A207" s="313"/>
      <c r="B207" s="290"/>
      <c r="C207" s="305" t="str">
        <f>VLOOKUP(I206,'[111]накрутки новая геодезия'!$A$2:$D$33,3,FALSE)</f>
        <v>Таблица 3 пункт 2</v>
      </c>
      <c r="D207" s="306"/>
      <c r="E207" s="307"/>
      <c r="F207" s="295"/>
      <c r="G207" s="321"/>
      <c r="H207" s="125"/>
      <c r="I207" s="303" t="s">
        <v>349</v>
      </c>
      <c r="J207" s="304"/>
      <c r="K207" s="304"/>
      <c r="L207" s="304"/>
      <c r="N207" s="191"/>
    </row>
    <row r="208" spans="1:14" ht="24.75" customHeight="1">
      <c r="A208" s="313"/>
      <c r="B208" s="290"/>
      <c r="C208" s="126" t="s">
        <v>350</v>
      </c>
      <c r="D208" s="114">
        <f>VLOOKUP(I206,'[111]накрутки новая геодезия'!$A$2:$D$33,4,FALSE)</f>
        <v>250000</v>
      </c>
      <c r="E208" s="192" t="s">
        <v>336</v>
      </c>
      <c r="F208" s="295"/>
      <c r="G208" s="321"/>
      <c r="H208" s="125"/>
      <c r="I208" s="193"/>
      <c r="J208" s="194"/>
      <c r="K208" s="194"/>
      <c r="L208" s="194"/>
      <c r="N208" s="195"/>
    </row>
    <row r="209" spans="1:14" ht="19.5" customHeight="1">
      <c r="A209" s="313"/>
      <c r="B209" s="290"/>
      <c r="C209" s="126" t="s">
        <v>351</v>
      </c>
      <c r="D209" s="196">
        <v>0</v>
      </c>
      <c r="E209" s="192" t="s">
        <v>336</v>
      </c>
      <c r="F209" s="295"/>
      <c r="G209" s="321"/>
      <c r="H209" s="125"/>
      <c r="I209" s="193"/>
      <c r="J209" s="194"/>
      <c r="K209" s="194"/>
      <c r="L209" s="194"/>
      <c r="N209" s="195"/>
    </row>
    <row r="210" spans="1:14" ht="18.75">
      <c r="A210" s="313"/>
      <c r="B210" s="290"/>
      <c r="C210" s="126" t="s">
        <v>352</v>
      </c>
      <c r="D210" s="182">
        <f>D202</f>
        <v>3041.64</v>
      </c>
      <c r="E210" s="128" t="s">
        <v>336</v>
      </c>
      <c r="F210" s="295"/>
      <c r="G210" s="321"/>
      <c r="H210" s="125"/>
      <c r="I210" s="303"/>
      <c r="J210" s="304"/>
      <c r="K210" s="304"/>
      <c r="L210" s="304"/>
      <c r="N210" s="195"/>
    </row>
    <row r="211" spans="1:14" ht="18.75">
      <c r="A211" s="313"/>
      <c r="B211" s="290"/>
      <c r="C211" s="126" t="s">
        <v>353</v>
      </c>
      <c r="D211" s="182">
        <v>13.2</v>
      </c>
      <c r="E211" s="128" t="s">
        <v>15</v>
      </c>
      <c r="F211" s="295"/>
      <c r="G211" s="321"/>
      <c r="H211" s="130"/>
      <c r="I211" s="194"/>
      <c r="J211" s="194"/>
      <c r="K211" s="194"/>
      <c r="L211" s="194"/>
      <c r="N211" s="195"/>
    </row>
    <row r="212" spans="1:14" ht="18.75">
      <c r="A212" s="313"/>
      <c r="B212" s="290"/>
      <c r="C212" s="126" t="s">
        <v>354</v>
      </c>
      <c r="D212" s="182">
        <f>VLOOKUP(I207,'[111]накрутки новая геодезия'!$A$2:$C$33,2,FALSE)</f>
        <v>0</v>
      </c>
      <c r="E212" s="128" t="s">
        <v>15</v>
      </c>
      <c r="F212" s="295"/>
      <c r="G212" s="321"/>
      <c r="H212" s="130"/>
      <c r="I212" s="194"/>
      <c r="J212" s="194"/>
      <c r="K212" s="194"/>
      <c r="L212" s="194"/>
      <c r="N212" s="195"/>
    </row>
    <row r="213" spans="1:14">
      <c r="A213" s="313"/>
      <c r="B213" s="290"/>
      <c r="C213" s="126" t="s">
        <v>355</v>
      </c>
      <c r="D213" s="197">
        <v>13.2</v>
      </c>
      <c r="E213" s="128" t="s">
        <v>15</v>
      </c>
      <c r="F213" s="295"/>
      <c r="G213" s="321"/>
      <c r="H213" s="130"/>
      <c r="I213" s="130"/>
    </row>
    <row r="214" spans="1:14" ht="31.5">
      <c r="A214" s="323"/>
      <c r="B214" s="308"/>
      <c r="C214" s="126" t="s">
        <v>181</v>
      </c>
      <c r="D214" s="129">
        <f>$L$1</f>
        <v>1.1299999999999999</v>
      </c>
      <c r="E214" s="128" t="str">
        <f>$J$1</f>
        <v>Индекс изменения сметной стоимости на 1 кв. 2025г.</v>
      </c>
      <c r="F214" s="296"/>
      <c r="G214" s="322"/>
      <c r="H214" s="130"/>
      <c r="I214" s="130"/>
      <c r="J214" s="133"/>
    </row>
    <row r="215" spans="1:14" ht="31.5" hidden="1" customHeight="1" outlineLevel="1">
      <c r="A215" s="312" t="str">
        <f>IF(SUM(G215)=0,"",MAX(A$13:A214)+1)</f>
        <v/>
      </c>
      <c r="B215" s="289" t="s">
        <v>347</v>
      </c>
      <c r="C215" s="314" t="s">
        <v>184</v>
      </c>
      <c r="D215" s="315"/>
      <c r="E215" s="316"/>
      <c r="F215" s="294" t="e">
        <f>CONCATENATE(D219," х ",D222,"%х",D223)</f>
        <v>#DIV/0!</v>
      </c>
      <c r="G215" s="320"/>
      <c r="H215" s="125"/>
      <c r="I215" s="303" t="s">
        <v>349</v>
      </c>
      <c r="J215" s="304"/>
      <c r="K215" s="304"/>
      <c r="L215" s="304"/>
      <c r="N215" s="191"/>
    </row>
    <row r="216" spans="1:14" ht="31.5" hidden="1" customHeight="1" outlineLevel="1">
      <c r="A216" s="313"/>
      <c r="B216" s="290"/>
      <c r="C216" s="305" t="str">
        <f>VLOOKUP(I215,'[111]накрутки новая геодезия'!$L$2:$O$33,3,FALSE)</f>
        <v>Таблица 3.1</v>
      </c>
      <c r="D216" s="306"/>
      <c r="E216" s="307"/>
      <c r="F216" s="295"/>
      <c r="G216" s="321"/>
      <c r="H216" s="125"/>
      <c r="I216" s="303" t="s">
        <v>349</v>
      </c>
      <c r="J216" s="304"/>
      <c r="K216" s="304"/>
      <c r="L216" s="304"/>
      <c r="N216" s="191"/>
    </row>
    <row r="217" spans="1:14" ht="24.75" hidden="1" customHeight="1" outlineLevel="1">
      <c r="A217" s="313"/>
      <c r="B217" s="290"/>
      <c r="C217" s="126" t="s">
        <v>350</v>
      </c>
      <c r="D217" s="114">
        <f>VLOOKUP(I215,'[111]накрутки новая геодезия'!$L$2:$O$33,4,FALSE)</f>
        <v>0</v>
      </c>
      <c r="E217" s="192" t="s">
        <v>336</v>
      </c>
      <c r="F217" s="295"/>
      <c r="G217" s="321"/>
      <c r="H217" s="125"/>
      <c r="I217" s="193"/>
      <c r="J217" s="194"/>
      <c r="K217" s="194"/>
      <c r="L217" s="194"/>
      <c r="N217" s="195"/>
    </row>
    <row r="218" spans="1:14" ht="19.5" hidden="1" customHeight="1" outlineLevel="1">
      <c r="A218" s="313"/>
      <c r="B218" s="290"/>
      <c r="C218" s="126" t="s">
        <v>351</v>
      </c>
      <c r="D218" s="196">
        <f>VLOOKUP(I216,'[111]накрутки новая геодезия'!$L$2:$O$33,4,FALSE)</f>
        <v>0</v>
      </c>
      <c r="E218" s="192" t="s">
        <v>336</v>
      </c>
      <c r="F218" s="295"/>
      <c r="G218" s="321"/>
      <c r="H218" s="125"/>
      <c r="I218" s="193"/>
      <c r="J218" s="194"/>
      <c r="K218" s="194"/>
      <c r="L218" s="194"/>
      <c r="N218" s="195"/>
    </row>
    <row r="219" spans="1:14" ht="18.75" hidden="1" outlineLevel="1">
      <c r="A219" s="313"/>
      <c r="B219" s="290"/>
      <c r="C219" s="126" t="s">
        <v>352</v>
      </c>
      <c r="D219" s="182">
        <f>D210</f>
        <v>3041.64</v>
      </c>
      <c r="E219" s="128" t="s">
        <v>336</v>
      </c>
      <c r="F219" s="295"/>
      <c r="G219" s="321"/>
      <c r="H219" s="125"/>
      <c r="I219" s="303"/>
      <c r="J219" s="304"/>
      <c r="K219" s="304"/>
      <c r="L219" s="304"/>
      <c r="N219" s="195"/>
    </row>
    <row r="220" spans="1:14" ht="18.75" hidden="1" outlineLevel="1">
      <c r="A220" s="313"/>
      <c r="B220" s="290"/>
      <c r="C220" s="126" t="s">
        <v>353</v>
      </c>
      <c r="D220" s="182">
        <f>VLOOKUP(I215,'[111]накрутки новая геодезия'!$L$2:$N$33,2,FALSE)</f>
        <v>0</v>
      </c>
      <c r="E220" s="128" t="s">
        <v>15</v>
      </c>
      <c r="F220" s="295"/>
      <c r="G220" s="321"/>
      <c r="H220" s="130"/>
      <c r="I220" s="194"/>
      <c r="J220" s="194"/>
      <c r="K220" s="194"/>
      <c r="L220" s="194"/>
      <c r="N220" s="195"/>
    </row>
    <row r="221" spans="1:14" ht="18.75" hidden="1" outlineLevel="1">
      <c r="A221" s="313"/>
      <c r="B221" s="290"/>
      <c r="C221" s="126" t="s">
        <v>354</v>
      </c>
      <c r="D221" s="182">
        <f>VLOOKUP(I216,'[111]накрутки новая геодезия'!$L$2:$N$33,2,FALSE)</f>
        <v>0</v>
      </c>
      <c r="E221" s="128" t="s">
        <v>15</v>
      </c>
      <c r="F221" s="295"/>
      <c r="G221" s="321"/>
      <c r="H221" s="130"/>
      <c r="I221" s="194"/>
      <c r="J221" s="194"/>
      <c r="K221" s="194"/>
      <c r="L221" s="194"/>
      <c r="N221" s="195"/>
    </row>
    <row r="222" spans="1:14" hidden="1" outlineLevel="1">
      <c r="A222" s="313"/>
      <c r="B222" s="290"/>
      <c r="C222" s="126" t="s">
        <v>355</v>
      </c>
      <c r="D222" s="197" t="e">
        <f>ROUND(((((D219-D217)/(D218-D217))*(D221-D220))+D220),4)</f>
        <v>#DIV/0!</v>
      </c>
      <c r="E222" s="128" t="s">
        <v>15</v>
      </c>
      <c r="F222" s="295"/>
      <c r="G222" s="321"/>
      <c r="H222" s="130"/>
      <c r="I222" s="130"/>
    </row>
    <row r="223" spans="1:14" ht="31.5" hidden="1" outlineLevel="1">
      <c r="A223" s="323"/>
      <c r="B223" s="308"/>
      <c r="C223" s="126" t="s">
        <v>181</v>
      </c>
      <c r="D223" s="129">
        <f>$L$1</f>
        <v>1.1299999999999999</v>
      </c>
      <c r="E223" s="128" t="str">
        <f>$J$1</f>
        <v>Индекс изменения сметной стоимости на 1 кв. 2025г.</v>
      </c>
      <c r="F223" s="296"/>
      <c r="G223" s="322"/>
      <c r="H223" s="130"/>
      <c r="I223" s="130"/>
      <c r="J223" s="133"/>
    </row>
    <row r="224" spans="1:14" ht="25.5" customHeight="1" collapsed="1">
      <c r="A224" s="312">
        <f>IF(SUM(G224)=0,"",MAX(A$13:A223)+1)</f>
        <v>4</v>
      </c>
      <c r="B224" s="289" t="s">
        <v>356</v>
      </c>
      <c r="C224" s="314" t="s">
        <v>184</v>
      </c>
      <c r="D224" s="315"/>
      <c r="E224" s="316"/>
      <c r="F224" s="294" t="str">
        <f>CONCATENATE(D228," х ",D231,"%х",D232," х ",D233,"")</f>
        <v xml:space="preserve">3041,64 х 30,7%х1,13 х </v>
      </c>
      <c r="G224" s="320">
        <f>ROUND((D228*D232*D231/100*IF(D233&lt;&gt;0,D233,1)),2)</f>
        <v>1055.18</v>
      </c>
      <c r="H224" s="125"/>
      <c r="I224" s="329" t="s">
        <v>348</v>
      </c>
      <c r="J224" s="330"/>
      <c r="K224" s="330"/>
      <c r="L224" s="330"/>
      <c r="N224" s="191"/>
    </row>
    <row r="225" spans="1:14" ht="25.5" customHeight="1">
      <c r="A225" s="313"/>
      <c r="B225" s="290"/>
      <c r="C225" s="305" t="str">
        <f>VLOOKUP(I224,'[111]накрутки новая геодезия'!$G$2:$J$33,3,FALSE)</f>
        <v>Таблица 4 пункт 2</v>
      </c>
      <c r="D225" s="306"/>
      <c r="E225" s="307"/>
      <c r="F225" s="295"/>
      <c r="G225" s="321"/>
      <c r="H225" s="125"/>
      <c r="I225" s="329" t="s">
        <v>348</v>
      </c>
      <c r="J225" s="330"/>
      <c r="K225" s="330"/>
      <c r="L225" s="330"/>
      <c r="N225" s="191"/>
    </row>
    <row r="226" spans="1:14" ht="31.5" customHeight="1">
      <c r="A226" s="313"/>
      <c r="B226" s="290"/>
      <c r="C226" s="126" t="s">
        <v>350</v>
      </c>
      <c r="D226" s="185">
        <f>VLOOKUP(I224,'[111]накрутки новая геодезия'!$G$2:$J$33,4,FALSE)</f>
        <v>250000</v>
      </c>
      <c r="E226" s="128" t="s">
        <v>336</v>
      </c>
      <c r="F226" s="295"/>
      <c r="G226" s="321"/>
      <c r="H226" s="130"/>
      <c r="I226" s="198"/>
      <c r="J226" s="198"/>
      <c r="K226" s="198"/>
      <c r="L226" s="198"/>
      <c r="N226" s="195"/>
    </row>
    <row r="227" spans="1:14" ht="31.5" customHeight="1">
      <c r="A227" s="313"/>
      <c r="B227" s="290"/>
      <c r="C227" s="126" t="s">
        <v>351</v>
      </c>
      <c r="D227" s="185"/>
      <c r="E227" s="128" t="s">
        <v>336</v>
      </c>
      <c r="F227" s="295"/>
      <c r="G227" s="321"/>
      <c r="H227" s="125"/>
      <c r="I227" s="199"/>
      <c r="J227" s="198"/>
      <c r="K227" s="198"/>
      <c r="L227" s="198"/>
      <c r="N227" s="195"/>
    </row>
    <row r="228" spans="1:14" ht="18.75">
      <c r="A228" s="313"/>
      <c r="B228" s="290"/>
      <c r="C228" s="126" t="s">
        <v>352</v>
      </c>
      <c r="D228" s="182">
        <f>D210</f>
        <v>3041.64</v>
      </c>
      <c r="E228" s="128" t="s">
        <v>336</v>
      </c>
      <c r="F228" s="295"/>
      <c r="G228" s="321"/>
      <c r="H228" s="130"/>
    </row>
    <row r="229" spans="1:14" ht="18.75">
      <c r="A229" s="313"/>
      <c r="B229" s="290"/>
      <c r="C229" s="126" t="s">
        <v>357</v>
      </c>
      <c r="D229" s="182">
        <v>30.7</v>
      </c>
      <c r="E229" s="200" t="s">
        <v>15</v>
      </c>
      <c r="F229" s="295"/>
      <c r="G229" s="321"/>
      <c r="H229" s="130"/>
    </row>
    <row r="230" spans="1:14" ht="18.75">
      <c r="A230" s="313"/>
      <c r="B230" s="290"/>
      <c r="C230" s="126" t="s">
        <v>358</v>
      </c>
      <c r="D230" s="182"/>
      <c r="E230" s="200" t="s">
        <v>15</v>
      </c>
      <c r="F230" s="295"/>
      <c r="G230" s="321"/>
      <c r="H230" s="130"/>
      <c r="I230" s="198"/>
      <c r="J230" s="198"/>
      <c r="K230" s="198"/>
      <c r="L230" s="198"/>
      <c r="N230" s="195"/>
    </row>
    <row r="231" spans="1:14" ht="18.75">
      <c r="A231" s="313"/>
      <c r="B231" s="290"/>
      <c r="C231" s="126" t="s">
        <v>359</v>
      </c>
      <c r="D231" s="201">
        <v>30.7</v>
      </c>
      <c r="E231" s="195" t="s">
        <v>15</v>
      </c>
      <c r="F231" s="295"/>
      <c r="G231" s="321"/>
      <c r="H231" s="130"/>
      <c r="I231" s="202"/>
      <c r="J231" s="198"/>
      <c r="K231" s="198"/>
      <c r="L231" s="198"/>
      <c r="N231" s="195"/>
    </row>
    <row r="232" spans="1:14" ht="31.5">
      <c r="A232" s="313"/>
      <c r="B232" s="290"/>
      <c r="C232" s="126" t="s">
        <v>181</v>
      </c>
      <c r="D232" s="129">
        <f>$L$1</f>
        <v>1.1299999999999999</v>
      </c>
      <c r="E232" s="128" t="str">
        <f>$J$1</f>
        <v>Индекс изменения сметной стоимости на 1 кв. 2025г.</v>
      </c>
      <c r="F232" s="295"/>
      <c r="G232" s="321"/>
      <c r="H232" s="130"/>
      <c r="I232" s="202"/>
      <c r="J232" s="198"/>
      <c r="K232" s="198"/>
      <c r="L232" s="198"/>
      <c r="N232" s="195"/>
    </row>
    <row r="233" spans="1:14">
      <c r="A233" s="323"/>
      <c r="B233" s="308"/>
      <c r="C233" s="114" t="s">
        <v>360</v>
      </c>
      <c r="E233" s="104" t="s">
        <v>361</v>
      </c>
      <c r="F233" s="296"/>
      <c r="G233" s="322"/>
      <c r="H233" s="125"/>
      <c r="I233" s="303" t="s">
        <v>362</v>
      </c>
      <c r="J233" s="304"/>
      <c r="K233" s="304"/>
      <c r="L233" s="304"/>
      <c r="M233" s="304"/>
      <c r="N233" s="304"/>
    </row>
    <row r="234" spans="1:14" ht="25.5" hidden="1" customHeight="1" outlineLevel="1">
      <c r="A234" s="312" t="str">
        <f>IF(SUM(G234)=0,"",MAX(A$13:A233)+1)</f>
        <v/>
      </c>
      <c r="B234" s="289" t="s">
        <v>363</v>
      </c>
      <c r="C234" s="314" t="s">
        <v>184</v>
      </c>
      <c r="D234" s="315"/>
      <c r="E234" s="316"/>
      <c r="F234" s="294" t="str">
        <f>CONCATENATE("(",D236," +",D237," +",D238," +",D239," +",D240,")х(",D241,"х",D242,"+",D243,"-1)х",D244)</f>
        <v>(3041,64 +1216,65 +0 +0 +933,79)х(0,41х1+0,59-1)х1,13</v>
      </c>
      <c r="G234" s="320">
        <f>ROUND(((D236+D237+D238+D239+D240)*(D241*D242+D243-1)*D244),2)</f>
        <v>0</v>
      </c>
      <c r="H234" s="130"/>
      <c r="I234" s="130"/>
      <c r="J234" s="133"/>
    </row>
    <row r="235" spans="1:14" ht="25.5" hidden="1" customHeight="1" outlineLevel="1">
      <c r="A235" s="313"/>
      <c r="B235" s="290"/>
      <c r="C235" s="305" t="s">
        <v>364</v>
      </c>
      <c r="D235" s="306"/>
      <c r="E235" s="307"/>
      <c r="F235" s="295"/>
      <c r="G235" s="321"/>
      <c r="H235" s="130"/>
      <c r="I235" s="130"/>
      <c r="J235" s="133"/>
    </row>
    <row r="236" spans="1:14" hidden="1" outlineLevel="1">
      <c r="A236" s="313"/>
      <c r="B236" s="290"/>
      <c r="C236" s="126" t="s">
        <v>335</v>
      </c>
      <c r="D236" s="182">
        <f>D196</f>
        <v>3041.64</v>
      </c>
      <c r="E236" s="128" t="s">
        <v>336</v>
      </c>
      <c r="F236" s="295"/>
      <c r="G236" s="321"/>
      <c r="H236" s="130"/>
      <c r="I236" s="130"/>
      <c r="J236" s="133"/>
    </row>
    <row r="237" spans="1:14" hidden="1" outlineLevel="1">
      <c r="A237" s="313"/>
      <c r="B237" s="290"/>
      <c r="C237" s="126" t="s">
        <v>340</v>
      </c>
      <c r="D237" s="182">
        <f>G188/D244</f>
        <v>1216.6500000000001</v>
      </c>
      <c r="E237" s="128"/>
      <c r="F237" s="295"/>
      <c r="G237" s="321"/>
      <c r="H237" s="130"/>
      <c r="I237" s="130"/>
      <c r="J237" s="133"/>
    </row>
    <row r="238" spans="1:14" hidden="1" outlineLevel="1">
      <c r="A238" s="313"/>
      <c r="B238" s="290"/>
      <c r="C238" s="126" t="s">
        <v>365</v>
      </c>
      <c r="D238" s="182">
        <f>G200/D244</f>
        <v>0</v>
      </c>
      <c r="E238" s="128"/>
      <c r="F238" s="295"/>
      <c r="G238" s="321"/>
      <c r="H238" s="130"/>
      <c r="I238" s="130"/>
      <c r="J238" s="133"/>
    </row>
    <row r="239" spans="1:14" hidden="1" outlineLevel="1">
      <c r="A239" s="313"/>
      <c r="B239" s="290"/>
      <c r="C239" s="126" t="s">
        <v>366</v>
      </c>
      <c r="D239" s="182">
        <f>G194/D244</f>
        <v>0</v>
      </c>
      <c r="E239" s="128"/>
      <c r="F239" s="295"/>
      <c r="G239" s="321"/>
      <c r="H239" s="130"/>
      <c r="I239" s="130"/>
      <c r="J239" s="133"/>
    </row>
    <row r="240" spans="1:14" hidden="1" outlineLevel="1">
      <c r="A240" s="313"/>
      <c r="B240" s="290"/>
      <c r="C240" s="126" t="s">
        <v>367</v>
      </c>
      <c r="D240" s="182">
        <f>G224/D244</f>
        <v>933.79</v>
      </c>
      <c r="E240" s="128"/>
      <c r="F240" s="295"/>
      <c r="G240" s="321"/>
      <c r="H240" s="130"/>
      <c r="I240" s="130"/>
      <c r="J240" s="133"/>
    </row>
    <row r="241" spans="1:11" hidden="1" outlineLevel="1">
      <c r="A241" s="313"/>
      <c r="B241" s="290"/>
      <c r="C241" s="126" t="s">
        <v>368</v>
      </c>
      <c r="D241" s="182">
        <v>0.41</v>
      </c>
      <c r="E241" s="128"/>
      <c r="F241" s="295"/>
      <c r="G241" s="321"/>
      <c r="H241" s="130"/>
      <c r="I241" s="130"/>
      <c r="J241" s="133"/>
    </row>
    <row r="242" spans="1:11" hidden="1" outlineLevel="1">
      <c r="A242" s="313"/>
      <c r="B242" s="290"/>
      <c r="C242" s="126" t="s">
        <v>369</v>
      </c>
      <c r="D242" s="182">
        <v>1</v>
      </c>
      <c r="E242" s="128" t="s">
        <v>370</v>
      </c>
      <c r="F242" s="295"/>
      <c r="G242" s="321"/>
      <c r="H242" s="130"/>
      <c r="I242" s="130"/>
      <c r="J242" s="133"/>
    </row>
    <row r="243" spans="1:11" hidden="1" outlineLevel="1">
      <c r="A243" s="313"/>
      <c r="B243" s="290"/>
      <c r="C243" s="126" t="s">
        <v>371</v>
      </c>
      <c r="D243" s="182">
        <v>0.59</v>
      </c>
      <c r="E243" s="128"/>
      <c r="F243" s="295"/>
      <c r="G243" s="321"/>
      <c r="H243" s="130"/>
      <c r="I243" s="130"/>
      <c r="J243" s="133"/>
    </row>
    <row r="244" spans="1:11" ht="31.5" hidden="1" outlineLevel="1">
      <c r="A244" s="323"/>
      <c r="B244" s="308"/>
      <c r="C244" s="126" t="s">
        <v>181</v>
      </c>
      <c r="D244" s="129">
        <f>$L$1</f>
        <v>1.1299999999999999</v>
      </c>
      <c r="E244" s="128" t="str">
        <f>$J$1</f>
        <v>Индекс изменения сметной стоимости на 1 кв. 2025г.</v>
      </c>
      <c r="F244" s="296"/>
      <c r="G244" s="322"/>
      <c r="H244" s="130"/>
      <c r="I244" s="130"/>
      <c r="J244" s="133"/>
    </row>
    <row r="245" spans="1:11" ht="25.5" hidden="1" customHeight="1" outlineLevel="1">
      <c r="A245" s="312" t="str">
        <f>IF(SUM(G245)=0,"",MAX(A$13:A244)+1)</f>
        <v/>
      </c>
      <c r="B245" s="289" t="s">
        <v>372</v>
      </c>
      <c r="C245" s="314" t="s">
        <v>184</v>
      </c>
      <c r="D245" s="315"/>
      <c r="E245" s="316"/>
      <c r="F245" s="294" t="str">
        <f>CONCATENATE("(",D247," +",D248," +",D249," +",D250," +",D251,")х(",D252,"х",D253,"+",D254,"-1)х",D255)</f>
        <v>(3041,64 +1216,65 +0 +0 +933,79)х(0,41х1+0,59-1)х1,13</v>
      </c>
      <c r="G245" s="320">
        <f>ROUND(((D247+D248+D249+D250+D251)*(D252*D253+D254-1)*D255),2)</f>
        <v>0</v>
      </c>
      <c r="H245" s="130"/>
      <c r="I245" s="130"/>
      <c r="J245" s="133"/>
    </row>
    <row r="246" spans="1:11" ht="25.5" hidden="1" customHeight="1" outlineLevel="1">
      <c r="A246" s="313"/>
      <c r="B246" s="290"/>
      <c r="C246" s="305" t="s">
        <v>373</v>
      </c>
      <c r="D246" s="306"/>
      <c r="E246" s="307"/>
      <c r="F246" s="295"/>
      <c r="G246" s="321"/>
      <c r="H246" s="130"/>
      <c r="I246" s="130"/>
      <c r="J246" s="133"/>
    </row>
    <row r="247" spans="1:11" hidden="1" outlineLevel="1">
      <c r="A247" s="313"/>
      <c r="B247" s="290"/>
      <c r="C247" s="126" t="s">
        <v>335</v>
      </c>
      <c r="D247" s="182">
        <f>D236</f>
        <v>3041.64</v>
      </c>
      <c r="E247" s="128" t="s">
        <v>336</v>
      </c>
      <c r="F247" s="295"/>
      <c r="G247" s="321"/>
      <c r="H247" s="130"/>
      <c r="I247" s="130"/>
      <c r="J247" s="133"/>
    </row>
    <row r="248" spans="1:11" hidden="1" outlineLevel="1">
      <c r="A248" s="313"/>
      <c r="B248" s="290"/>
      <c r="C248" s="126" t="s">
        <v>374</v>
      </c>
      <c r="D248" s="182">
        <f>D237</f>
        <v>1216.6500000000001</v>
      </c>
      <c r="E248" s="128"/>
      <c r="F248" s="295"/>
      <c r="G248" s="321"/>
      <c r="H248" s="130"/>
      <c r="I248" s="130"/>
      <c r="J248" s="133"/>
    </row>
    <row r="249" spans="1:11" hidden="1" outlineLevel="1">
      <c r="A249" s="313"/>
      <c r="B249" s="290"/>
      <c r="C249" s="126" t="s">
        <v>365</v>
      </c>
      <c r="D249" s="182">
        <f>D238</f>
        <v>0</v>
      </c>
      <c r="E249" s="128"/>
      <c r="F249" s="295"/>
      <c r="G249" s="321"/>
      <c r="H249" s="130"/>
      <c r="I249" s="130"/>
      <c r="J249" s="133"/>
    </row>
    <row r="250" spans="1:11" hidden="1" outlineLevel="1">
      <c r="A250" s="313"/>
      <c r="B250" s="290"/>
      <c r="C250" s="126" t="s">
        <v>366</v>
      </c>
      <c r="D250" s="182">
        <f>G194/D255</f>
        <v>0</v>
      </c>
      <c r="E250" s="128"/>
      <c r="F250" s="295"/>
      <c r="G250" s="321"/>
      <c r="H250" s="130"/>
      <c r="I250" s="130"/>
      <c r="J250" s="133"/>
    </row>
    <row r="251" spans="1:11" hidden="1" outlineLevel="1">
      <c r="A251" s="313"/>
      <c r="B251" s="290"/>
      <c r="C251" s="126" t="s">
        <v>367</v>
      </c>
      <c r="D251" s="182">
        <f>D240</f>
        <v>933.79</v>
      </c>
      <c r="E251" s="128"/>
      <c r="F251" s="295"/>
      <c r="G251" s="321"/>
      <c r="H251" s="130"/>
      <c r="I251" s="130"/>
      <c r="J251" s="133"/>
    </row>
    <row r="252" spans="1:11" hidden="1" outlineLevel="1">
      <c r="A252" s="313"/>
      <c r="B252" s="290"/>
      <c r="C252" s="126" t="s">
        <v>368</v>
      </c>
      <c r="D252" s="182">
        <v>0.41</v>
      </c>
      <c r="E252" s="128"/>
      <c r="F252" s="295"/>
      <c r="G252" s="321"/>
      <c r="H252" s="130"/>
      <c r="I252" s="130"/>
      <c r="J252" s="133"/>
    </row>
    <row r="253" spans="1:11" hidden="1" outlineLevel="1">
      <c r="A253" s="313"/>
      <c r="B253" s="290"/>
      <c r="C253" s="126" t="s">
        <v>375</v>
      </c>
      <c r="D253" s="182">
        <v>1</v>
      </c>
      <c r="E253" s="128" t="s">
        <v>370</v>
      </c>
      <c r="F253" s="295"/>
      <c r="G253" s="321"/>
      <c r="H253" s="130"/>
      <c r="I253" s="130"/>
      <c r="J253" s="133"/>
    </row>
    <row r="254" spans="1:11" hidden="1" outlineLevel="1">
      <c r="A254" s="313"/>
      <c r="B254" s="290"/>
      <c r="C254" s="126" t="s">
        <v>371</v>
      </c>
      <c r="D254" s="182">
        <v>0.59</v>
      </c>
      <c r="E254" s="128"/>
      <c r="F254" s="295"/>
      <c r="G254" s="321"/>
      <c r="H254" s="130"/>
      <c r="I254" s="130"/>
      <c r="J254" s="133"/>
    </row>
    <row r="255" spans="1:11" ht="31.5" hidden="1" outlineLevel="1">
      <c r="A255" s="313"/>
      <c r="B255" s="308"/>
      <c r="C255" s="126" t="s">
        <v>181</v>
      </c>
      <c r="D255" s="129">
        <f>$L$1</f>
        <v>1.1299999999999999</v>
      </c>
      <c r="E255" s="128" t="str">
        <f>$J$1</f>
        <v>Индекс изменения сметной стоимости на 1 кв. 2025г.</v>
      </c>
      <c r="F255" s="296"/>
      <c r="G255" s="321"/>
      <c r="H255" s="130"/>
      <c r="I255" s="130"/>
      <c r="J255" s="133"/>
    </row>
    <row r="256" spans="1:11" ht="22.5" hidden="1" customHeight="1" outlineLevel="1">
      <c r="A256" s="312" t="str">
        <f>IF(SUM(G256)=0,"",MAX(A$13:A255)+1)</f>
        <v/>
      </c>
      <c r="B256" s="289" t="s">
        <v>376</v>
      </c>
      <c r="C256" s="314" t="s">
        <v>184</v>
      </c>
      <c r="D256" s="315"/>
      <c r="E256" s="316"/>
      <c r="F256" s="294" t="str">
        <f>CONCATENATE("(",D258," +",D259," +",D260," +",D261," +",D262,")х(",D263,"х",D264,"+",D265,"-1)х",D266)</f>
        <v>(3041,64 +1216,65 +0 +0 +933,79)х(0,41х1+0,59-1)х1,13</v>
      </c>
      <c r="G256" s="320">
        <f>ROUND(((D258+D259+D260+D261+D262)*(D263*D264+D265-1)*D266),2)</f>
        <v>0</v>
      </c>
      <c r="H256" s="130"/>
      <c r="I256" s="130"/>
      <c r="J256" s="133"/>
      <c r="K256" s="133"/>
    </row>
    <row r="257" spans="1:11" ht="19.5" hidden="1" customHeight="1" outlineLevel="1">
      <c r="A257" s="313"/>
      <c r="B257" s="290"/>
      <c r="C257" s="305" t="s">
        <v>377</v>
      </c>
      <c r="D257" s="306"/>
      <c r="E257" s="307"/>
      <c r="F257" s="295"/>
      <c r="G257" s="321"/>
      <c r="H257" s="130"/>
      <c r="I257" s="130"/>
      <c r="J257" s="133"/>
      <c r="K257" s="133"/>
    </row>
    <row r="258" spans="1:11" hidden="1" outlineLevel="1">
      <c r="A258" s="313"/>
      <c r="B258" s="290"/>
      <c r="C258" s="126" t="s">
        <v>335</v>
      </c>
      <c r="D258" s="182">
        <f>D247</f>
        <v>3041.64</v>
      </c>
      <c r="E258" s="128" t="s">
        <v>336</v>
      </c>
      <c r="F258" s="295"/>
      <c r="G258" s="321"/>
      <c r="H258" s="130"/>
      <c r="I258" s="130"/>
      <c r="J258" s="133"/>
      <c r="K258" s="133"/>
    </row>
    <row r="259" spans="1:11" hidden="1" outlineLevel="1">
      <c r="A259" s="313"/>
      <c r="B259" s="290"/>
      <c r="C259" s="126" t="s">
        <v>374</v>
      </c>
      <c r="D259" s="182">
        <f>D237</f>
        <v>1216.6500000000001</v>
      </c>
      <c r="E259" s="128"/>
      <c r="F259" s="295"/>
      <c r="G259" s="321"/>
      <c r="H259" s="130"/>
      <c r="I259" s="130"/>
      <c r="J259" s="133"/>
      <c r="K259" s="133"/>
    </row>
    <row r="260" spans="1:11" hidden="1" outlineLevel="1">
      <c r="A260" s="313"/>
      <c r="B260" s="290"/>
      <c r="C260" s="126" t="s">
        <v>365</v>
      </c>
      <c r="D260" s="182">
        <f>D238</f>
        <v>0</v>
      </c>
      <c r="E260" s="128"/>
      <c r="F260" s="295"/>
      <c r="G260" s="321"/>
      <c r="H260" s="130"/>
      <c r="I260" s="130"/>
      <c r="J260" s="133"/>
      <c r="K260" s="133"/>
    </row>
    <row r="261" spans="1:11" hidden="1" outlineLevel="1">
      <c r="A261" s="313"/>
      <c r="B261" s="290"/>
      <c r="C261" s="126" t="s">
        <v>366</v>
      </c>
      <c r="D261" s="182">
        <f>G194/D266</f>
        <v>0</v>
      </c>
      <c r="E261" s="128"/>
      <c r="F261" s="295"/>
      <c r="G261" s="321"/>
      <c r="H261" s="130"/>
      <c r="I261" s="130"/>
      <c r="J261" s="133"/>
      <c r="K261" s="133"/>
    </row>
    <row r="262" spans="1:11" hidden="1" outlineLevel="1">
      <c r="A262" s="313"/>
      <c r="B262" s="290"/>
      <c r="C262" s="126" t="s">
        <v>367</v>
      </c>
      <c r="D262" s="182">
        <f>D240</f>
        <v>933.79</v>
      </c>
      <c r="E262" s="128"/>
      <c r="F262" s="295"/>
      <c r="G262" s="321"/>
      <c r="H262" s="130"/>
      <c r="I262" s="130"/>
      <c r="J262" s="133"/>
      <c r="K262" s="133"/>
    </row>
    <row r="263" spans="1:11" hidden="1" outlineLevel="1">
      <c r="A263" s="313"/>
      <c r="B263" s="290"/>
      <c r="C263" s="126" t="s">
        <v>368</v>
      </c>
      <c r="D263" s="182">
        <v>0.41</v>
      </c>
      <c r="E263" s="128"/>
      <c r="F263" s="295"/>
      <c r="G263" s="321"/>
      <c r="H263" s="130"/>
      <c r="I263" s="130"/>
      <c r="J263" s="133"/>
      <c r="K263" s="133"/>
    </row>
    <row r="264" spans="1:11" hidden="1" outlineLevel="1">
      <c r="A264" s="313"/>
      <c r="B264" s="290"/>
      <c r="C264" s="126" t="s">
        <v>378</v>
      </c>
      <c r="D264" s="182">
        <v>1</v>
      </c>
      <c r="E264" s="128" t="s">
        <v>379</v>
      </c>
      <c r="F264" s="295"/>
      <c r="G264" s="321"/>
      <c r="H264" s="130"/>
      <c r="I264" s="130"/>
      <c r="J264" s="133"/>
      <c r="K264" s="133"/>
    </row>
    <row r="265" spans="1:11" hidden="1" outlineLevel="1">
      <c r="A265" s="313"/>
      <c r="B265" s="290"/>
      <c r="C265" s="126" t="s">
        <v>371</v>
      </c>
      <c r="D265" s="182">
        <v>0.59</v>
      </c>
      <c r="E265" s="128"/>
      <c r="F265" s="295"/>
      <c r="G265" s="321"/>
      <c r="H265" s="130"/>
      <c r="I265" s="130"/>
      <c r="J265" s="133"/>
      <c r="K265" s="133"/>
    </row>
    <row r="266" spans="1:11" ht="31.5" hidden="1" outlineLevel="1">
      <c r="A266" s="313"/>
      <c r="B266" s="290"/>
      <c r="C266" s="126" t="s">
        <v>181</v>
      </c>
      <c r="D266" s="129">
        <f>$L$1</f>
        <v>1.1299999999999999</v>
      </c>
      <c r="E266" s="128" t="str">
        <f>$J$1</f>
        <v>Индекс изменения сметной стоимости на 1 кв. 2025г.</v>
      </c>
      <c r="F266" s="296"/>
      <c r="G266" s="321"/>
      <c r="H266" s="130"/>
      <c r="I266" s="130"/>
      <c r="J266" s="133"/>
      <c r="K266" s="133"/>
    </row>
    <row r="267" spans="1:11" ht="78.75" hidden="1" outlineLevel="1">
      <c r="A267" s="203" t="str">
        <f>IF(SUM(G256)=0,"",MAX(A$13:A266)+1)</f>
        <v/>
      </c>
      <c r="B267" s="204" t="s">
        <v>380</v>
      </c>
      <c r="C267" s="291" t="s">
        <v>381</v>
      </c>
      <c r="D267" s="292"/>
      <c r="E267" s="293"/>
      <c r="F267" s="205"/>
      <c r="G267" s="206"/>
      <c r="H267" s="207"/>
      <c r="I267" s="130"/>
      <c r="J267" s="133"/>
      <c r="K267" s="133"/>
    </row>
    <row r="268" spans="1:11" collapsed="1">
      <c r="A268" s="150">
        <f>IF(SUM(G268)=0,"",MAX(A$13:A267)+1)</f>
        <v>5</v>
      </c>
      <c r="B268" s="150" t="s">
        <v>382</v>
      </c>
      <c r="C268" s="208"/>
      <c r="D268" s="209"/>
      <c r="E268" s="210"/>
      <c r="F268" s="150"/>
      <c r="G268" s="211">
        <f>ROUND(SUM(G13:G266)*IF(F268&lt;&gt;0,F268,1),2)</f>
        <v>6320.74</v>
      </c>
      <c r="H268" s="212"/>
      <c r="I268" s="212"/>
      <c r="J268" s="131"/>
      <c r="K268" s="131"/>
    </row>
    <row r="269" spans="1:11" hidden="1">
      <c r="A269" s="213"/>
      <c r="B269" s="309" t="s">
        <v>383</v>
      </c>
      <c r="C269" s="310"/>
      <c r="D269" s="310"/>
      <c r="E269" s="310"/>
      <c r="F269" s="310"/>
      <c r="G269" s="310"/>
      <c r="H269" s="117"/>
      <c r="I269" s="117"/>
      <c r="J269" s="131"/>
    </row>
    <row r="270" spans="1:11" ht="23.25" hidden="1" customHeight="1">
      <c r="A270" s="312" t="str">
        <f>IF(SUM(G270)=0,"",MAX(A$13:A268)+1)</f>
        <v/>
      </c>
      <c r="B270" s="289" t="s">
        <v>384</v>
      </c>
      <c r="C270" s="314" t="s">
        <v>184</v>
      </c>
      <c r="D270" s="315"/>
      <c r="E270" s="316"/>
      <c r="F270" s="317" t="str">
        <f>CONCATENATE(D272,"х ",D273," х ",D274)</f>
        <v>1714х  х 1,13</v>
      </c>
      <c r="G270" s="327">
        <f>ROUND((D272*D273*D274),2)</f>
        <v>0</v>
      </c>
      <c r="H270" s="130"/>
      <c r="I270" s="130"/>
      <c r="J270" s="131"/>
    </row>
    <row r="271" spans="1:11" ht="23.25" hidden="1" customHeight="1">
      <c r="A271" s="313"/>
      <c r="B271" s="290"/>
      <c r="C271" s="305" t="s">
        <v>385</v>
      </c>
      <c r="D271" s="306"/>
      <c r="E271" s="307"/>
      <c r="F271" s="318"/>
      <c r="G271" s="328"/>
      <c r="H271" s="130"/>
      <c r="I271" s="130"/>
      <c r="J271" s="131"/>
    </row>
    <row r="272" spans="1:11" ht="18.75" hidden="1">
      <c r="A272" s="313"/>
      <c r="B272" s="290"/>
      <c r="C272" s="126" t="s">
        <v>386</v>
      </c>
      <c r="D272" s="127">
        <v>1714</v>
      </c>
      <c r="E272" s="128" t="s">
        <v>173</v>
      </c>
      <c r="F272" s="318"/>
      <c r="G272" s="321"/>
      <c r="H272" s="214"/>
      <c r="I272" s="130"/>
    </row>
    <row r="273" spans="1:10" hidden="1">
      <c r="A273" s="313"/>
      <c r="B273" s="290"/>
      <c r="C273" s="126" t="s">
        <v>176</v>
      </c>
      <c r="E273" s="104" t="s">
        <v>177</v>
      </c>
      <c r="F273" s="318"/>
      <c r="G273" s="321"/>
      <c r="H273" s="130"/>
      <c r="I273" s="130"/>
    </row>
    <row r="274" spans="1:10" ht="57.75" hidden="1" customHeight="1">
      <c r="A274" s="313"/>
      <c r="B274" s="308"/>
      <c r="C274" s="126" t="s">
        <v>181</v>
      </c>
      <c r="D274" s="129">
        <f>$L$1</f>
        <v>1.1299999999999999</v>
      </c>
      <c r="E274" s="128" t="str">
        <f>$J$1</f>
        <v>Индекс изменения сметной стоимости на 1 кв. 2025г.</v>
      </c>
      <c r="F274" s="319"/>
      <c r="G274" s="322"/>
      <c r="H274" s="130"/>
      <c r="I274" s="130"/>
    </row>
    <row r="275" spans="1:10" ht="23.25" hidden="1" customHeight="1" outlineLevel="1">
      <c r="A275" s="312" t="str">
        <f>IF(SUM(G275)=0,"",MAX(A$13:A274)+1)</f>
        <v/>
      </c>
      <c r="B275" s="289" t="s">
        <v>387</v>
      </c>
      <c r="C275" s="314" t="s">
        <v>184</v>
      </c>
      <c r="D275" s="315"/>
      <c r="E275" s="316"/>
      <c r="F275" s="317" t="str">
        <f>CONCATENATE(D277,"х ",D278," х ",D279)</f>
        <v>4771х  х 1,13</v>
      </c>
      <c r="G275" s="320">
        <f>ROUND((D277*D278*D279),2)</f>
        <v>0</v>
      </c>
      <c r="H275" s="130"/>
      <c r="I275" s="130"/>
      <c r="J275" s="133"/>
    </row>
    <row r="276" spans="1:10" ht="23.25" hidden="1" customHeight="1" outlineLevel="1">
      <c r="A276" s="313"/>
      <c r="B276" s="290"/>
      <c r="C276" s="305" t="s">
        <v>388</v>
      </c>
      <c r="D276" s="306"/>
      <c r="E276" s="307"/>
      <c r="F276" s="318"/>
      <c r="G276" s="321"/>
      <c r="H276" s="130"/>
      <c r="I276" s="130"/>
      <c r="J276" s="133"/>
    </row>
    <row r="277" spans="1:10" hidden="1" outlineLevel="1">
      <c r="A277" s="313"/>
      <c r="B277" s="290"/>
      <c r="C277" s="126" t="s">
        <v>386</v>
      </c>
      <c r="D277" s="127">
        <v>4771</v>
      </c>
      <c r="E277" s="128" t="s">
        <v>173</v>
      </c>
      <c r="F277" s="318"/>
      <c r="G277" s="321"/>
      <c r="H277" s="130"/>
      <c r="I277" s="130"/>
    </row>
    <row r="278" spans="1:10" hidden="1" outlineLevel="1">
      <c r="A278" s="313"/>
      <c r="B278" s="290"/>
      <c r="C278" s="126" t="s">
        <v>176</v>
      </c>
      <c r="E278" s="104" t="s">
        <v>177</v>
      </c>
      <c r="F278" s="318"/>
      <c r="G278" s="321"/>
      <c r="H278" s="130"/>
      <c r="I278" s="130"/>
    </row>
    <row r="279" spans="1:10" ht="66" hidden="1" customHeight="1" outlineLevel="1">
      <c r="A279" s="313"/>
      <c r="B279" s="308"/>
      <c r="C279" s="126" t="s">
        <v>181</v>
      </c>
      <c r="D279" s="129">
        <f>$L$1</f>
        <v>1.1299999999999999</v>
      </c>
      <c r="E279" s="128" t="str">
        <f>$J$1</f>
        <v>Индекс изменения сметной стоимости на 1 кв. 2025г.</v>
      </c>
      <c r="F279" s="319"/>
      <c r="G279" s="322"/>
      <c r="H279" s="130"/>
      <c r="I279" s="130"/>
    </row>
    <row r="280" spans="1:10" ht="23.25" hidden="1" customHeight="1" outlineLevel="1">
      <c r="A280" s="312" t="str">
        <f>IF(SUM(G280)=0,"",MAX(A$13:A279)+1)</f>
        <v/>
      </c>
      <c r="B280" s="289" t="s">
        <v>389</v>
      </c>
      <c r="C280" s="314" t="s">
        <v>184</v>
      </c>
      <c r="D280" s="315"/>
      <c r="E280" s="316"/>
      <c r="F280" s="317" t="str">
        <f>CONCATENATE(D282,"х ",D283," х ",D284)</f>
        <v>1844х  х 1,13</v>
      </c>
      <c r="G280" s="320">
        <f>ROUND((D282*D283*D284),2)</f>
        <v>0</v>
      </c>
      <c r="H280" s="130"/>
      <c r="I280" s="130"/>
      <c r="J280" s="133"/>
    </row>
    <row r="281" spans="1:10" ht="23.25" hidden="1" customHeight="1" outlineLevel="1">
      <c r="A281" s="313"/>
      <c r="B281" s="290"/>
      <c r="C281" s="305" t="s">
        <v>390</v>
      </c>
      <c r="D281" s="306"/>
      <c r="E281" s="307"/>
      <c r="F281" s="318"/>
      <c r="G281" s="321"/>
      <c r="H281" s="130"/>
      <c r="I281" s="130"/>
      <c r="J281" s="133"/>
    </row>
    <row r="282" spans="1:10" hidden="1" outlineLevel="1">
      <c r="A282" s="313"/>
      <c r="B282" s="290"/>
      <c r="C282" s="126" t="s">
        <v>386</v>
      </c>
      <c r="D282" s="127">
        <v>1844</v>
      </c>
      <c r="E282" s="128" t="s">
        <v>173</v>
      </c>
      <c r="F282" s="318"/>
      <c r="G282" s="321"/>
      <c r="H282" s="130"/>
      <c r="I282" s="130"/>
    </row>
    <row r="283" spans="1:10" hidden="1" outlineLevel="1">
      <c r="A283" s="313"/>
      <c r="B283" s="290"/>
      <c r="C283" s="126" t="s">
        <v>176</v>
      </c>
      <c r="E283" s="104" t="s">
        <v>177</v>
      </c>
      <c r="F283" s="318"/>
      <c r="G283" s="321"/>
      <c r="H283" s="130"/>
      <c r="I283" s="130"/>
    </row>
    <row r="284" spans="1:10" ht="43.5" hidden="1" customHeight="1" outlineLevel="1">
      <c r="A284" s="313"/>
      <c r="B284" s="308"/>
      <c r="C284" s="126" t="s">
        <v>181</v>
      </c>
      <c r="D284" s="129">
        <f>$L$1</f>
        <v>1.1299999999999999</v>
      </c>
      <c r="E284" s="128" t="str">
        <f>$J$1</f>
        <v>Индекс изменения сметной стоимости на 1 кв. 2025г.</v>
      </c>
      <c r="F284" s="319"/>
      <c r="G284" s="322"/>
      <c r="H284" s="130"/>
      <c r="I284" s="130"/>
    </row>
    <row r="285" spans="1:10" ht="27.75" hidden="1" customHeight="1" outlineLevel="1">
      <c r="A285" s="312" t="str">
        <f>IF(SUM(G285)=0,"",MAX(A$13:A284)+1)</f>
        <v/>
      </c>
      <c r="B285" s="289" t="s">
        <v>391</v>
      </c>
      <c r="C285" s="314" t="s">
        <v>184</v>
      </c>
      <c r="D285" s="315"/>
      <c r="E285" s="316"/>
      <c r="F285" s="317" t="str">
        <f>CONCATENATE(D287,"х ",D289," х ",D290)</f>
        <v>392х  х 1,13</v>
      </c>
      <c r="G285" s="320">
        <f>IF(D289&lt;&gt;0,ROUND((D287*D289*D290),2),0)</f>
        <v>0</v>
      </c>
      <c r="H285" s="130"/>
      <c r="I285" s="130"/>
    </row>
    <row r="286" spans="1:10" ht="27.75" hidden="1" customHeight="1" outlineLevel="1">
      <c r="A286" s="313"/>
      <c r="B286" s="290"/>
      <c r="C286" s="305" t="s">
        <v>392</v>
      </c>
      <c r="D286" s="306"/>
      <c r="E286" s="307"/>
      <c r="F286" s="318"/>
      <c r="G286" s="321"/>
      <c r="H286" s="130"/>
      <c r="I286" s="130"/>
    </row>
    <row r="287" spans="1:10" ht="27.75" hidden="1" customHeight="1" outlineLevel="1">
      <c r="A287" s="313"/>
      <c r="B287" s="290"/>
      <c r="C287" s="126" t="s">
        <v>386</v>
      </c>
      <c r="D287" s="127">
        <v>392</v>
      </c>
      <c r="E287" s="128" t="s">
        <v>173</v>
      </c>
      <c r="F287" s="318"/>
      <c r="G287" s="321"/>
      <c r="H287" s="130"/>
      <c r="I287" s="130"/>
    </row>
    <row r="288" spans="1:10" ht="27.75" hidden="1" customHeight="1" outlineLevel="1">
      <c r="A288" s="313"/>
      <c r="B288" s="290"/>
      <c r="C288" s="126"/>
      <c r="D288" s="129"/>
      <c r="E288" s="128"/>
      <c r="F288" s="318"/>
      <c r="G288" s="321"/>
      <c r="H288" s="130"/>
      <c r="I288" s="130"/>
    </row>
    <row r="289" spans="1:18" ht="27.75" hidden="1" customHeight="1" outlineLevel="1">
      <c r="A289" s="313"/>
      <c r="B289" s="290"/>
      <c r="C289" s="126" t="s">
        <v>176</v>
      </c>
      <c r="E289" s="104" t="s">
        <v>393</v>
      </c>
      <c r="F289" s="318"/>
      <c r="G289" s="321"/>
      <c r="H289" s="130"/>
      <c r="I289" s="130"/>
    </row>
    <row r="290" spans="1:18" ht="45.75" hidden="1" customHeight="1" outlineLevel="1">
      <c r="A290" s="313"/>
      <c r="B290" s="308"/>
      <c r="C290" s="126" t="s">
        <v>181</v>
      </c>
      <c r="D290" s="129">
        <f>$L$1</f>
        <v>1.1299999999999999</v>
      </c>
      <c r="E290" s="128" t="str">
        <f>$J$1</f>
        <v>Индекс изменения сметной стоимости на 1 кв. 2025г.</v>
      </c>
      <c r="F290" s="319"/>
      <c r="G290" s="322"/>
      <c r="H290" s="130"/>
      <c r="I290" s="130"/>
    </row>
    <row r="291" spans="1:18" ht="24" hidden="1" customHeight="1" outlineLevel="1">
      <c r="A291" s="312" t="str">
        <f>IF(SUM(G291)=0,"",MAX(A$13:A290)+1)</f>
        <v/>
      </c>
      <c r="B291" s="289" t="s">
        <v>394</v>
      </c>
      <c r="C291" s="314" t="s">
        <v>184</v>
      </c>
      <c r="D291" s="315"/>
      <c r="E291" s="316"/>
      <c r="F291" s="317" t="str">
        <f>CONCATENATE("(",D293," + ",D294,"х ",D295,")х ",D296," х ",D297)</f>
        <v>(10794 + 11х )х 1 х 1,13</v>
      </c>
      <c r="G291" s="320">
        <f>IF(D295&lt;&gt;0,ROUND(((D293+D294*D295)*D296*D297),2),0)</f>
        <v>0</v>
      </c>
      <c r="H291" s="137"/>
      <c r="I291" s="188"/>
      <c r="J291" s="325" t="s">
        <v>168</v>
      </c>
      <c r="K291" s="325"/>
      <c r="L291" s="325"/>
      <c r="M291" s="325" t="s">
        <v>171</v>
      </c>
      <c r="N291" s="325"/>
      <c r="O291" s="325"/>
      <c r="P291" s="325" t="s">
        <v>175</v>
      </c>
      <c r="Q291" s="325"/>
      <c r="R291" s="325"/>
    </row>
    <row r="292" spans="1:18" ht="24" hidden="1" customHeight="1" outlineLevel="1">
      <c r="A292" s="313"/>
      <c r="B292" s="290"/>
      <c r="C292" s="305" t="s">
        <v>395</v>
      </c>
      <c r="D292" s="306"/>
      <c r="E292" s="307"/>
      <c r="F292" s="318"/>
      <c r="G292" s="321"/>
      <c r="H292" s="138"/>
      <c r="I292" s="106"/>
      <c r="J292" s="106"/>
      <c r="K292" s="169" t="s">
        <v>396</v>
      </c>
      <c r="L292" s="169" t="s">
        <v>397</v>
      </c>
      <c r="M292" s="150"/>
      <c r="N292" s="169" t="s">
        <v>396</v>
      </c>
      <c r="O292" s="169" t="s">
        <v>397</v>
      </c>
      <c r="P292" s="150"/>
      <c r="Q292" s="169" t="s">
        <v>396</v>
      </c>
      <c r="R292" s="169" t="s">
        <v>397</v>
      </c>
    </row>
    <row r="293" spans="1:18" hidden="1" outlineLevel="1">
      <c r="A293" s="313"/>
      <c r="B293" s="290"/>
      <c r="C293" s="126" t="s">
        <v>396</v>
      </c>
      <c r="D293" s="127">
        <v>10794</v>
      </c>
      <c r="E293" s="128" t="s">
        <v>173</v>
      </c>
      <c r="F293" s="318"/>
      <c r="G293" s="321"/>
      <c r="H293" s="138"/>
      <c r="I293" s="215" t="s">
        <v>398</v>
      </c>
      <c r="J293" s="150" t="s">
        <v>167</v>
      </c>
      <c r="K293" s="106">
        <v>11978</v>
      </c>
      <c r="L293" s="106">
        <v>121</v>
      </c>
      <c r="M293" s="150" t="s">
        <v>187</v>
      </c>
      <c r="N293" s="106">
        <v>18080</v>
      </c>
      <c r="O293" s="106">
        <v>348</v>
      </c>
      <c r="P293" s="150" t="s">
        <v>195</v>
      </c>
      <c r="Q293" s="106">
        <v>86239</v>
      </c>
      <c r="R293" s="106">
        <v>1369</v>
      </c>
    </row>
    <row r="294" spans="1:18" ht="30.75" hidden="1" customHeight="1" outlineLevel="1">
      <c r="A294" s="313"/>
      <c r="B294" s="290"/>
      <c r="C294" s="126" t="s">
        <v>397</v>
      </c>
      <c r="D294" s="129">
        <v>11</v>
      </c>
      <c r="E294" s="128" t="s">
        <v>173</v>
      </c>
      <c r="F294" s="318"/>
      <c r="G294" s="321"/>
      <c r="H294" s="138"/>
      <c r="I294" s="215" t="s">
        <v>399</v>
      </c>
      <c r="J294" s="150" t="s">
        <v>170</v>
      </c>
      <c r="K294" s="106">
        <v>21201</v>
      </c>
      <c r="L294" s="106">
        <v>29</v>
      </c>
      <c r="M294" s="150" t="s">
        <v>189</v>
      </c>
      <c r="N294" s="106">
        <v>41597</v>
      </c>
      <c r="O294" s="106">
        <v>113</v>
      </c>
      <c r="P294" s="150" t="s">
        <v>227</v>
      </c>
      <c r="Q294" s="106">
        <v>182869</v>
      </c>
      <c r="R294" s="106">
        <v>403</v>
      </c>
    </row>
    <row r="295" spans="1:18" ht="25.5" hidden="1" customHeight="1" outlineLevel="1">
      <c r="A295" s="313"/>
      <c r="B295" s="290"/>
      <c r="C295" s="126" t="s">
        <v>176</v>
      </c>
      <c r="E295" s="104" t="s">
        <v>236</v>
      </c>
      <c r="F295" s="318"/>
      <c r="G295" s="321"/>
      <c r="H295" s="138"/>
      <c r="I295" s="215" t="s">
        <v>269</v>
      </c>
      <c r="J295" s="150" t="s">
        <v>174</v>
      </c>
      <c r="K295" s="106">
        <v>42080</v>
      </c>
      <c r="L295" s="106">
        <v>8</v>
      </c>
      <c r="M295" s="150" t="s">
        <v>192</v>
      </c>
      <c r="N295" s="106">
        <v>99935</v>
      </c>
      <c r="O295" s="106">
        <v>55</v>
      </c>
      <c r="P295" s="150" t="s">
        <v>245</v>
      </c>
      <c r="Q295" s="106">
        <v>402936</v>
      </c>
      <c r="R295" s="106">
        <v>183</v>
      </c>
    </row>
    <row r="296" spans="1:18" ht="23.25" hidden="1" customHeight="1" outlineLevel="1">
      <c r="A296" s="313"/>
      <c r="B296" s="290"/>
      <c r="C296" s="126" t="s">
        <v>400</v>
      </c>
      <c r="D296" s="129">
        <v>1</v>
      </c>
      <c r="E296" s="128"/>
      <c r="F296" s="318"/>
      <c r="G296" s="321"/>
      <c r="H296" s="138"/>
      <c r="I296" s="215" t="s">
        <v>270</v>
      </c>
      <c r="J296" s="150" t="s">
        <v>185</v>
      </c>
      <c r="K296" s="106">
        <v>63884</v>
      </c>
      <c r="L296" s="106">
        <v>4</v>
      </c>
      <c r="M296" s="150" t="s">
        <v>194</v>
      </c>
      <c r="N296" s="106">
        <v>165380</v>
      </c>
      <c r="O296" s="106">
        <v>29</v>
      </c>
      <c r="P296" s="150" t="s">
        <v>248</v>
      </c>
      <c r="Q296" s="106">
        <v>634811</v>
      </c>
      <c r="R296" s="106">
        <v>90</v>
      </c>
    </row>
    <row r="297" spans="1:18" ht="27.75" hidden="1" customHeight="1" outlineLevel="1">
      <c r="A297" s="313"/>
      <c r="B297" s="308"/>
      <c r="C297" s="126" t="s">
        <v>181</v>
      </c>
      <c r="D297" s="129">
        <f>$L$1</f>
        <v>1.1299999999999999</v>
      </c>
      <c r="E297" s="128" t="str">
        <f>$J$1</f>
        <v>Индекс изменения сметной стоимости на 1 кв. 2025г.</v>
      </c>
      <c r="F297" s="319"/>
      <c r="G297" s="322"/>
      <c r="H297" s="130"/>
      <c r="I297" s="130"/>
    </row>
    <row r="298" spans="1:18" ht="27.75" hidden="1" customHeight="1" outlineLevel="1">
      <c r="A298" s="312" t="str">
        <f>IF(SUM(G298)=0,"",MAX(A$13:A297)+1)</f>
        <v/>
      </c>
      <c r="B298" s="289" t="s">
        <v>401</v>
      </c>
      <c r="C298" s="314" t="s">
        <v>184</v>
      </c>
      <c r="D298" s="315"/>
      <c r="E298" s="316"/>
      <c r="F298" s="317" t="str">
        <f>CONCATENATE("(",D300," + ",D301,"х ",D302,")х ",D303," х ",D304)</f>
        <v>(4436 + 15х )х 1 х 1,13</v>
      </c>
      <c r="G298" s="320">
        <f>IF(D302&lt;&gt;0,ROUND(((D300+D301*D302)*D303*D304),2),0)</f>
        <v>0</v>
      </c>
      <c r="H298" s="137"/>
      <c r="I298" s="188"/>
      <c r="J298" s="325" t="s">
        <v>168</v>
      </c>
      <c r="K298" s="325"/>
      <c r="L298" s="325"/>
      <c r="M298" s="325" t="s">
        <v>171</v>
      </c>
      <c r="N298" s="325"/>
      <c r="O298" s="325"/>
      <c r="P298" s="325" t="s">
        <v>175</v>
      </c>
      <c r="Q298" s="325"/>
      <c r="R298" s="325"/>
    </row>
    <row r="299" spans="1:18" ht="27.75" hidden="1" customHeight="1" outlineLevel="1">
      <c r="A299" s="313"/>
      <c r="B299" s="290"/>
      <c r="C299" s="305" t="s">
        <v>402</v>
      </c>
      <c r="D299" s="306"/>
      <c r="E299" s="307"/>
      <c r="F299" s="318"/>
      <c r="G299" s="321"/>
      <c r="H299" s="138"/>
      <c r="I299" s="106"/>
      <c r="J299" s="106"/>
      <c r="K299" s="169" t="s">
        <v>396</v>
      </c>
      <c r="L299" s="169" t="s">
        <v>397</v>
      </c>
      <c r="M299" s="150"/>
      <c r="N299" s="169" t="s">
        <v>396</v>
      </c>
      <c r="O299" s="169" t="s">
        <v>397</v>
      </c>
      <c r="P299" s="150"/>
      <c r="Q299" s="169" t="s">
        <v>396</v>
      </c>
      <c r="R299" s="169" t="s">
        <v>397</v>
      </c>
    </row>
    <row r="300" spans="1:18" ht="27.75" hidden="1" customHeight="1" outlineLevel="1">
      <c r="A300" s="313"/>
      <c r="B300" s="290"/>
      <c r="C300" s="126" t="s">
        <v>396</v>
      </c>
      <c r="D300" s="127">
        <v>4436</v>
      </c>
      <c r="E300" s="128" t="s">
        <v>173</v>
      </c>
      <c r="F300" s="318"/>
      <c r="G300" s="321"/>
      <c r="H300" s="138"/>
      <c r="I300" s="215" t="s">
        <v>398</v>
      </c>
      <c r="J300" s="150" t="s">
        <v>167</v>
      </c>
      <c r="K300" s="106">
        <v>4172</v>
      </c>
      <c r="L300" s="106">
        <v>111</v>
      </c>
      <c r="M300" s="150" t="s">
        <v>187</v>
      </c>
      <c r="N300" s="106">
        <v>2627</v>
      </c>
      <c r="O300" s="106">
        <v>291</v>
      </c>
      <c r="P300" s="150" t="s">
        <v>195</v>
      </c>
      <c r="Q300" s="106">
        <v>3198</v>
      </c>
      <c r="R300" s="106">
        <v>388</v>
      </c>
    </row>
    <row r="301" spans="1:18" ht="27.75" hidden="1" customHeight="1" outlineLevel="1">
      <c r="A301" s="313"/>
      <c r="B301" s="290"/>
      <c r="C301" s="126" t="s">
        <v>397</v>
      </c>
      <c r="D301" s="129">
        <v>15</v>
      </c>
      <c r="E301" s="128" t="s">
        <v>173</v>
      </c>
      <c r="F301" s="318"/>
      <c r="G301" s="321"/>
      <c r="H301" s="138"/>
      <c r="I301" s="215" t="s">
        <v>399</v>
      </c>
      <c r="J301" s="150" t="s">
        <v>170</v>
      </c>
      <c r="K301" s="106">
        <v>11096</v>
      </c>
      <c r="L301" s="106">
        <v>42</v>
      </c>
      <c r="M301" s="150" t="s">
        <v>189</v>
      </c>
      <c r="N301" s="106">
        <v>11234</v>
      </c>
      <c r="O301" s="106">
        <v>205</v>
      </c>
      <c r="P301" s="150" t="s">
        <v>227</v>
      </c>
      <c r="Q301" s="106">
        <v>14907</v>
      </c>
      <c r="R301" s="106">
        <v>271</v>
      </c>
    </row>
    <row r="302" spans="1:18" ht="27.75" hidden="1" customHeight="1" outlineLevel="1">
      <c r="A302" s="313"/>
      <c r="B302" s="290"/>
      <c r="C302" s="126" t="s">
        <v>176</v>
      </c>
      <c r="E302" s="104" t="s">
        <v>236</v>
      </c>
      <c r="F302" s="318"/>
      <c r="G302" s="321"/>
      <c r="H302" s="138"/>
      <c r="I302" s="215" t="s">
        <v>269</v>
      </c>
      <c r="J302" s="150" t="s">
        <v>174</v>
      </c>
      <c r="K302" s="106">
        <v>30194</v>
      </c>
      <c r="L302" s="106">
        <v>23</v>
      </c>
      <c r="M302" s="150" t="s">
        <v>192</v>
      </c>
      <c r="N302" s="106">
        <v>51428</v>
      </c>
      <c r="O302" s="106">
        <v>165</v>
      </c>
      <c r="P302" s="150" t="s">
        <v>245</v>
      </c>
      <c r="Q302" s="106">
        <v>67603</v>
      </c>
      <c r="R302" s="106">
        <v>218</v>
      </c>
    </row>
    <row r="303" spans="1:18" ht="27.75" hidden="1" customHeight="1" outlineLevel="1">
      <c r="A303" s="313"/>
      <c r="B303" s="290"/>
      <c r="C303" s="126" t="s">
        <v>400</v>
      </c>
      <c r="D303" s="129">
        <v>1</v>
      </c>
      <c r="E303" s="128"/>
      <c r="F303" s="318"/>
      <c r="G303" s="321"/>
      <c r="H303" s="138"/>
      <c r="I303" s="215" t="s">
        <v>270</v>
      </c>
      <c r="J303" s="150" t="s">
        <v>185</v>
      </c>
      <c r="K303" s="106">
        <v>54939</v>
      </c>
      <c r="L303" s="106">
        <v>13</v>
      </c>
      <c r="M303" s="150" t="s">
        <v>194</v>
      </c>
      <c r="N303" s="106">
        <v>127091</v>
      </c>
      <c r="O303" s="106">
        <v>135</v>
      </c>
      <c r="P303" s="150" t="s">
        <v>248</v>
      </c>
      <c r="Q303" s="106">
        <v>167757</v>
      </c>
      <c r="R303" s="106">
        <v>178</v>
      </c>
    </row>
    <row r="304" spans="1:18" ht="27.75" hidden="1" customHeight="1" outlineLevel="1">
      <c r="A304" s="313"/>
      <c r="B304" s="308"/>
      <c r="C304" s="126" t="s">
        <v>181</v>
      </c>
      <c r="D304" s="129">
        <f>$L$1</f>
        <v>1.1299999999999999</v>
      </c>
      <c r="E304" s="128" t="str">
        <f>$J$1</f>
        <v>Индекс изменения сметной стоимости на 1 кв. 2025г.</v>
      </c>
      <c r="F304" s="319"/>
      <c r="G304" s="322"/>
      <c r="H304" s="130"/>
      <c r="I304" s="130"/>
    </row>
    <row r="305" spans="1:22" ht="23.25" hidden="1" customHeight="1" collapsed="1">
      <c r="A305" s="312" t="str">
        <f>IF(SUM(G305)=0,"",MAX(A$13:A304)+1)</f>
        <v/>
      </c>
      <c r="B305" s="289" t="s">
        <v>403</v>
      </c>
      <c r="C305" s="314" t="s">
        <v>184</v>
      </c>
      <c r="D305" s="315"/>
      <c r="E305" s="316"/>
      <c r="F305" s="317" t="str">
        <f>CONCATENATE("(",D307," + ",D308,"х ",D309,")х ",D310," х ",D311)</f>
        <v>(1392 + 2331х )х 1 х 1,13</v>
      </c>
      <c r="G305" s="320">
        <f>IF(D309&lt;&gt;0,ROUND(((D307+D308*D309)*D310*D311),2),0)</f>
        <v>0</v>
      </c>
      <c r="H305" s="137"/>
      <c r="I305" s="325" t="s">
        <v>313</v>
      </c>
      <c r="J305" s="325"/>
      <c r="K305" s="325"/>
      <c r="L305" s="325"/>
      <c r="M305" s="282" t="s">
        <v>314</v>
      </c>
      <c r="N305" s="283"/>
      <c r="O305" s="284"/>
      <c r="P305" s="325" t="s">
        <v>315</v>
      </c>
      <c r="Q305" s="325"/>
      <c r="R305" s="325"/>
    </row>
    <row r="306" spans="1:22" ht="23.25" hidden="1" customHeight="1">
      <c r="A306" s="313"/>
      <c r="B306" s="290"/>
      <c r="C306" s="305" t="s">
        <v>404</v>
      </c>
      <c r="D306" s="306"/>
      <c r="E306" s="307"/>
      <c r="F306" s="318"/>
      <c r="G306" s="321"/>
      <c r="H306" s="138"/>
      <c r="I306" s="150"/>
      <c r="J306" s="150"/>
      <c r="K306" s="150" t="s">
        <v>405</v>
      </c>
      <c r="L306" s="150" t="s">
        <v>406</v>
      </c>
      <c r="M306" s="150"/>
      <c r="N306" s="150" t="s">
        <v>405</v>
      </c>
      <c r="O306" s="150" t="s">
        <v>406</v>
      </c>
      <c r="P306" s="150"/>
      <c r="Q306" s="150" t="s">
        <v>405</v>
      </c>
      <c r="R306" s="150" t="s">
        <v>406</v>
      </c>
    </row>
    <row r="307" spans="1:22" ht="18.75" hidden="1">
      <c r="A307" s="313"/>
      <c r="B307" s="290"/>
      <c r="C307" s="126" t="s">
        <v>396</v>
      </c>
      <c r="D307" s="127">
        <v>1392</v>
      </c>
      <c r="E307" s="128" t="s">
        <v>173</v>
      </c>
      <c r="F307" s="318"/>
      <c r="G307" s="321"/>
      <c r="H307" s="214"/>
      <c r="I307" s="123" t="s">
        <v>407</v>
      </c>
      <c r="J307" s="122" t="s">
        <v>167</v>
      </c>
      <c r="K307" s="124">
        <v>755</v>
      </c>
      <c r="L307" s="188">
        <v>1536</v>
      </c>
      <c r="M307" s="122" t="s">
        <v>187</v>
      </c>
      <c r="N307" s="124">
        <v>1392</v>
      </c>
      <c r="O307" s="188">
        <v>2331</v>
      </c>
      <c r="P307" s="122" t="s">
        <v>195</v>
      </c>
      <c r="Q307" s="124">
        <v>2451</v>
      </c>
      <c r="R307" s="188">
        <v>3610</v>
      </c>
      <c r="S307" s="132"/>
      <c r="T307" s="130"/>
    </row>
    <row r="308" spans="1:22" hidden="1">
      <c r="A308" s="313"/>
      <c r="B308" s="290"/>
      <c r="C308" s="126" t="s">
        <v>397</v>
      </c>
      <c r="D308" s="129">
        <v>2331</v>
      </c>
      <c r="E308" s="128" t="s">
        <v>173</v>
      </c>
      <c r="F308" s="318"/>
      <c r="G308" s="321"/>
      <c r="H308" s="138"/>
      <c r="I308" s="123" t="s">
        <v>408</v>
      </c>
      <c r="J308" s="122" t="s">
        <v>170</v>
      </c>
      <c r="K308" s="124">
        <v>4385</v>
      </c>
      <c r="L308" s="188">
        <v>1173</v>
      </c>
      <c r="M308" s="122" t="s">
        <v>189</v>
      </c>
      <c r="N308" s="124">
        <v>7698</v>
      </c>
      <c r="O308" s="188">
        <v>1700</v>
      </c>
      <c r="P308" s="122" t="s">
        <v>227</v>
      </c>
      <c r="Q308" s="124">
        <v>13062</v>
      </c>
      <c r="R308" s="188">
        <v>2549</v>
      </c>
      <c r="S308" s="132"/>
      <c r="T308" s="130"/>
    </row>
    <row r="309" spans="1:22" hidden="1">
      <c r="A309" s="313"/>
      <c r="B309" s="290"/>
      <c r="C309" s="126" t="s">
        <v>176</v>
      </c>
      <c r="E309" s="104" t="s">
        <v>236</v>
      </c>
      <c r="F309" s="318"/>
      <c r="G309" s="321"/>
      <c r="H309" s="138"/>
      <c r="I309" s="123" t="s">
        <v>409</v>
      </c>
      <c r="J309" s="122" t="s">
        <v>174</v>
      </c>
      <c r="K309" s="124">
        <v>12668</v>
      </c>
      <c r="L309" s="188">
        <v>1007</v>
      </c>
      <c r="M309" s="122" t="s">
        <v>192</v>
      </c>
      <c r="N309" s="124">
        <v>21551</v>
      </c>
      <c r="O309" s="188">
        <v>1423</v>
      </c>
      <c r="P309" s="122" t="s">
        <v>245</v>
      </c>
      <c r="Q309" s="124">
        <v>35799</v>
      </c>
      <c r="R309" s="188">
        <v>2094</v>
      </c>
      <c r="S309" s="132"/>
      <c r="T309" s="130"/>
    </row>
    <row r="310" spans="1:22" hidden="1">
      <c r="A310" s="313"/>
      <c r="B310" s="290"/>
      <c r="C310" s="126" t="s">
        <v>410</v>
      </c>
      <c r="D310" s="129">
        <v>1</v>
      </c>
      <c r="E310" s="128" t="s">
        <v>411</v>
      </c>
      <c r="F310" s="318"/>
      <c r="G310" s="321"/>
      <c r="H310" s="138"/>
      <c r="I310" s="150" t="s">
        <v>412</v>
      </c>
      <c r="J310" s="122" t="s">
        <v>185</v>
      </c>
      <c r="K310" s="106"/>
      <c r="L310" s="106">
        <v>1134</v>
      </c>
      <c r="M310" s="122" t="s">
        <v>194</v>
      </c>
      <c r="N310" s="106"/>
      <c r="O310" s="106">
        <v>1639</v>
      </c>
      <c r="P310" s="122" t="s">
        <v>248</v>
      </c>
      <c r="Q310" s="106"/>
      <c r="R310" s="106">
        <v>2452</v>
      </c>
    </row>
    <row r="311" spans="1:22" ht="30.75" hidden="1" customHeight="1">
      <c r="A311" s="313"/>
      <c r="B311" s="308"/>
      <c r="C311" s="126" t="s">
        <v>181</v>
      </c>
      <c r="D311" s="129">
        <f>$L$1</f>
        <v>1.1299999999999999</v>
      </c>
      <c r="E311" s="128" t="str">
        <f>$J$1</f>
        <v>Индекс изменения сметной стоимости на 1 кв. 2025г.</v>
      </c>
      <c r="F311" s="319"/>
      <c r="G311" s="322"/>
      <c r="H311" s="130"/>
      <c r="I311" s="104" t="s">
        <v>413</v>
      </c>
    </row>
    <row r="312" spans="1:22" ht="23.25" hidden="1" customHeight="1" outlineLevel="1">
      <c r="A312" s="312" t="str">
        <f>IF(SUM(G312)=0,"",MAX(A$13:A311)+1)</f>
        <v/>
      </c>
      <c r="B312" s="289" t="s">
        <v>414</v>
      </c>
      <c r="C312" s="314" t="s">
        <v>184</v>
      </c>
      <c r="D312" s="315"/>
      <c r="E312" s="316"/>
      <c r="F312" s="317" t="str">
        <f>CONCATENATE("(",D314," + ",D315,"х ",D316,")х ",D317," х ",D318)</f>
        <v>(2556 + 4071х )х 1 х 1,13</v>
      </c>
      <c r="G312" s="320">
        <f>IF(D316&lt;&gt;0,ROUND(((D314+D315*D316)*D317*D318),2),0)</f>
        <v>0</v>
      </c>
      <c r="H312" s="137"/>
      <c r="I312" s="325" t="s">
        <v>313</v>
      </c>
      <c r="J312" s="325"/>
      <c r="K312" s="325"/>
      <c r="L312" s="325"/>
      <c r="M312" s="282" t="s">
        <v>314</v>
      </c>
      <c r="N312" s="283"/>
      <c r="O312" s="284"/>
      <c r="P312" s="282" t="s">
        <v>315</v>
      </c>
      <c r="Q312" s="283"/>
      <c r="R312" s="284"/>
      <c r="S312" s="325" t="s">
        <v>415</v>
      </c>
      <c r="T312" s="325"/>
      <c r="U312" s="325"/>
    </row>
    <row r="313" spans="1:22" ht="23.25" hidden="1" customHeight="1" outlineLevel="1">
      <c r="A313" s="313"/>
      <c r="B313" s="290"/>
      <c r="C313" s="305" t="s">
        <v>416</v>
      </c>
      <c r="D313" s="306"/>
      <c r="E313" s="307"/>
      <c r="F313" s="318"/>
      <c r="G313" s="321"/>
      <c r="H313" s="138"/>
      <c r="I313" s="150"/>
      <c r="J313" s="150"/>
      <c r="K313" s="150" t="s">
        <v>405</v>
      </c>
      <c r="L313" s="150" t="s">
        <v>406</v>
      </c>
      <c r="M313" s="150"/>
      <c r="N313" s="150"/>
      <c r="O313" s="150" t="s">
        <v>405</v>
      </c>
      <c r="P313" s="150" t="s">
        <v>406</v>
      </c>
      <c r="Q313" s="150" t="s">
        <v>405</v>
      </c>
      <c r="R313" s="150" t="s">
        <v>406</v>
      </c>
      <c r="S313" s="150"/>
      <c r="T313" s="150" t="s">
        <v>405</v>
      </c>
      <c r="U313" s="150" t="s">
        <v>406</v>
      </c>
    </row>
    <row r="314" spans="1:22" hidden="1" outlineLevel="1">
      <c r="A314" s="313"/>
      <c r="B314" s="290"/>
      <c r="C314" s="126" t="s">
        <v>396</v>
      </c>
      <c r="D314" s="127">
        <v>2556</v>
      </c>
      <c r="E314" s="128" t="s">
        <v>173</v>
      </c>
      <c r="F314" s="318"/>
      <c r="G314" s="321"/>
      <c r="H314" s="138"/>
      <c r="I314" s="123" t="s">
        <v>407</v>
      </c>
      <c r="J314" s="122" t="s">
        <v>252</v>
      </c>
      <c r="K314" s="124">
        <v>1218</v>
      </c>
      <c r="L314" s="188">
        <v>1883</v>
      </c>
      <c r="M314" s="122" t="s">
        <v>253</v>
      </c>
      <c r="N314" s="124">
        <v>2556</v>
      </c>
      <c r="O314" s="188">
        <v>4071</v>
      </c>
      <c r="P314" s="122" t="s">
        <v>254</v>
      </c>
      <c r="Q314" s="124">
        <v>3544</v>
      </c>
      <c r="R314" s="188">
        <v>6023</v>
      </c>
      <c r="S314" s="122" t="s">
        <v>345</v>
      </c>
      <c r="T314" s="124">
        <v>5061</v>
      </c>
      <c r="U314" s="188">
        <v>8934</v>
      </c>
      <c r="V314" s="131"/>
    </row>
    <row r="315" spans="1:22" hidden="1" outlineLevel="1">
      <c r="A315" s="313"/>
      <c r="B315" s="290"/>
      <c r="C315" s="126" t="s">
        <v>397</v>
      </c>
      <c r="D315" s="129">
        <v>4071</v>
      </c>
      <c r="E315" s="128" t="s">
        <v>173</v>
      </c>
      <c r="F315" s="318"/>
      <c r="G315" s="321"/>
      <c r="H315" s="138"/>
      <c r="I315" s="123" t="s">
        <v>408</v>
      </c>
      <c r="J315" s="122" t="s">
        <v>243</v>
      </c>
      <c r="K315" s="124">
        <v>6586</v>
      </c>
      <c r="L315" s="188">
        <v>1364</v>
      </c>
      <c r="M315" s="122" t="s">
        <v>244</v>
      </c>
      <c r="N315" s="124">
        <v>13930</v>
      </c>
      <c r="O315" s="188">
        <v>2934</v>
      </c>
      <c r="P315" s="122" t="s">
        <v>417</v>
      </c>
      <c r="Q315" s="124">
        <v>19675</v>
      </c>
      <c r="R315" s="188">
        <v>4410</v>
      </c>
      <c r="S315" s="122" t="s">
        <v>343</v>
      </c>
      <c r="T315" s="124">
        <v>28390</v>
      </c>
      <c r="U315" s="188">
        <v>6601</v>
      </c>
      <c r="V315" s="131"/>
    </row>
    <row r="316" spans="1:22" hidden="1" outlineLevel="1">
      <c r="A316" s="313"/>
      <c r="B316" s="290"/>
      <c r="C316" s="126" t="s">
        <v>176</v>
      </c>
      <c r="E316" s="104" t="s">
        <v>236</v>
      </c>
      <c r="F316" s="318"/>
      <c r="G316" s="321"/>
      <c r="H316" s="138"/>
      <c r="I316" s="123" t="s">
        <v>409</v>
      </c>
      <c r="J316" s="122" t="s">
        <v>246</v>
      </c>
      <c r="K316" s="124">
        <v>18195</v>
      </c>
      <c r="L316" s="188">
        <v>1114</v>
      </c>
      <c r="M316" s="122" t="s">
        <v>247</v>
      </c>
      <c r="N316" s="124">
        <v>38663</v>
      </c>
      <c r="O316" s="188">
        <v>2439</v>
      </c>
      <c r="P316" s="122" t="s">
        <v>418</v>
      </c>
      <c r="Q316" s="124">
        <v>55179</v>
      </c>
      <c r="R316" s="188">
        <v>3700</v>
      </c>
      <c r="S316" s="122" t="s">
        <v>419</v>
      </c>
      <c r="T316" s="124">
        <v>80142</v>
      </c>
      <c r="U316" s="188">
        <v>5566</v>
      </c>
      <c r="V316" s="131"/>
    </row>
    <row r="317" spans="1:22" hidden="1" outlineLevel="1">
      <c r="A317" s="313"/>
      <c r="B317" s="290"/>
      <c r="C317" s="126" t="s">
        <v>410</v>
      </c>
      <c r="D317" s="129">
        <v>1</v>
      </c>
      <c r="E317" s="128" t="s">
        <v>411</v>
      </c>
      <c r="F317" s="318"/>
      <c r="G317" s="321"/>
      <c r="H317" s="138"/>
      <c r="I317" s="150" t="s">
        <v>412</v>
      </c>
      <c r="J317" s="122" t="s">
        <v>249</v>
      </c>
      <c r="K317" s="106"/>
      <c r="L317" s="106">
        <v>1296</v>
      </c>
      <c r="M317" s="122" t="s">
        <v>250</v>
      </c>
      <c r="N317" s="106"/>
      <c r="O317" s="106">
        <v>2826</v>
      </c>
      <c r="P317" s="122" t="s">
        <v>420</v>
      </c>
      <c r="Q317" s="106"/>
      <c r="R317" s="106">
        <v>4252</v>
      </c>
      <c r="S317" s="122" t="s">
        <v>421</v>
      </c>
      <c r="T317" s="106"/>
      <c r="U317" s="106">
        <v>6367</v>
      </c>
    </row>
    <row r="318" spans="1:22" ht="34.5" hidden="1" customHeight="1" outlineLevel="1">
      <c r="A318" s="313"/>
      <c r="B318" s="308"/>
      <c r="C318" s="126" t="s">
        <v>181</v>
      </c>
      <c r="D318" s="129">
        <f>$L$1</f>
        <v>1.1299999999999999</v>
      </c>
      <c r="E318" s="128" t="str">
        <f>$J$1</f>
        <v>Индекс изменения сметной стоимости на 1 кв. 2025г.</v>
      </c>
      <c r="F318" s="319"/>
      <c r="G318" s="322"/>
      <c r="H318" s="130"/>
      <c r="I318" s="104" t="s">
        <v>413</v>
      </c>
    </row>
    <row r="319" spans="1:22" ht="23.25" hidden="1" customHeight="1" outlineLevel="1">
      <c r="A319" s="312" t="str">
        <f>IF(SUM(G319)=0,"",MAX(A$13:A318)+1)</f>
        <v/>
      </c>
      <c r="B319" s="289" t="s">
        <v>422</v>
      </c>
      <c r="C319" s="314" t="s">
        <v>184</v>
      </c>
      <c r="D319" s="315"/>
      <c r="E319" s="316"/>
      <c r="F319" s="317" t="str">
        <f>CONCATENATE("(",D321," + ",D322,"х ",D323,")х ",D324," х ",D325)</f>
        <v>(377 + 783х )х 1 х 1,13</v>
      </c>
      <c r="G319" s="320">
        <f>IF(D323&lt;&gt;0,ROUND(((D321+D322*D323)*D324*D325),2),0)</f>
        <v>0</v>
      </c>
      <c r="H319" s="137"/>
      <c r="I319" s="325" t="s">
        <v>313</v>
      </c>
      <c r="J319" s="325"/>
      <c r="K319" s="325"/>
      <c r="L319" s="325"/>
      <c r="M319" s="282" t="s">
        <v>314</v>
      </c>
      <c r="N319" s="283"/>
      <c r="O319" s="284"/>
      <c r="P319" s="325" t="s">
        <v>315</v>
      </c>
      <c r="Q319" s="325"/>
      <c r="R319" s="325"/>
    </row>
    <row r="320" spans="1:22" ht="23.25" hidden="1" customHeight="1" outlineLevel="1">
      <c r="A320" s="313"/>
      <c r="B320" s="290"/>
      <c r="C320" s="305" t="s">
        <v>423</v>
      </c>
      <c r="D320" s="306"/>
      <c r="E320" s="307"/>
      <c r="F320" s="318"/>
      <c r="G320" s="321"/>
      <c r="H320" s="138"/>
      <c r="I320" s="150"/>
      <c r="J320" s="150"/>
      <c r="K320" s="150" t="s">
        <v>405</v>
      </c>
      <c r="L320" s="150" t="s">
        <v>406</v>
      </c>
      <c r="M320" s="150"/>
      <c r="N320" s="150" t="s">
        <v>405</v>
      </c>
      <c r="O320" s="150" t="s">
        <v>406</v>
      </c>
      <c r="P320" s="150"/>
      <c r="Q320" s="150" t="s">
        <v>405</v>
      </c>
      <c r="R320" s="150" t="s">
        <v>406</v>
      </c>
    </row>
    <row r="321" spans="1:24" hidden="1" outlineLevel="1">
      <c r="A321" s="313"/>
      <c r="B321" s="290"/>
      <c r="C321" s="126" t="s">
        <v>396</v>
      </c>
      <c r="D321" s="127">
        <v>377</v>
      </c>
      <c r="E321" s="128" t="s">
        <v>173</v>
      </c>
      <c r="F321" s="318"/>
      <c r="G321" s="321"/>
      <c r="H321" s="138"/>
      <c r="I321" s="123" t="s">
        <v>407</v>
      </c>
      <c r="J321" s="122" t="s">
        <v>167</v>
      </c>
      <c r="K321" s="171">
        <v>377</v>
      </c>
      <c r="L321" s="216">
        <v>783</v>
      </c>
      <c r="M321" s="122" t="s">
        <v>187</v>
      </c>
      <c r="N321" s="171">
        <v>624</v>
      </c>
      <c r="O321" s="216">
        <v>1117</v>
      </c>
      <c r="P321" s="122" t="s">
        <v>195</v>
      </c>
      <c r="Q321" s="171">
        <v>934</v>
      </c>
      <c r="R321" s="216">
        <v>1374</v>
      </c>
    </row>
    <row r="322" spans="1:24" hidden="1" outlineLevel="1">
      <c r="A322" s="313"/>
      <c r="B322" s="290"/>
      <c r="C322" s="126" t="s">
        <v>397</v>
      </c>
      <c r="D322" s="129">
        <v>783</v>
      </c>
      <c r="E322" s="128" t="s">
        <v>173</v>
      </c>
      <c r="F322" s="318"/>
      <c r="G322" s="321"/>
      <c r="H322" s="138"/>
      <c r="I322" s="123" t="s">
        <v>408</v>
      </c>
      <c r="J322" s="122" t="s">
        <v>170</v>
      </c>
      <c r="K322" s="171">
        <v>2203</v>
      </c>
      <c r="L322" s="216">
        <v>600</v>
      </c>
      <c r="M322" s="122" t="s">
        <v>189</v>
      </c>
      <c r="N322" s="171">
        <v>3512</v>
      </c>
      <c r="O322" s="216">
        <v>828</v>
      </c>
      <c r="P322" s="122" t="s">
        <v>227</v>
      </c>
      <c r="Q322" s="171">
        <v>4980</v>
      </c>
      <c r="R322" s="216">
        <v>969</v>
      </c>
    </row>
    <row r="323" spans="1:24" hidden="1" outlineLevel="1">
      <c r="A323" s="313"/>
      <c r="B323" s="290"/>
      <c r="C323" s="126" t="s">
        <v>176</v>
      </c>
      <c r="E323" s="104" t="s">
        <v>236</v>
      </c>
      <c r="F323" s="318"/>
      <c r="G323" s="321"/>
      <c r="H323" s="138"/>
      <c r="I323" s="123" t="s">
        <v>409</v>
      </c>
      <c r="J323" s="122" t="s">
        <v>174</v>
      </c>
      <c r="K323" s="171">
        <v>6387</v>
      </c>
      <c r="L323" s="216">
        <v>516</v>
      </c>
      <c r="M323" s="122" t="s">
        <v>192</v>
      </c>
      <c r="N323" s="171">
        <v>9913</v>
      </c>
      <c r="O323" s="216">
        <v>700</v>
      </c>
      <c r="P323" s="122" t="s">
        <v>245</v>
      </c>
      <c r="Q323" s="171">
        <v>13638</v>
      </c>
      <c r="R323" s="216">
        <v>796</v>
      </c>
    </row>
    <row r="324" spans="1:24" hidden="1" outlineLevel="1">
      <c r="A324" s="313"/>
      <c r="B324" s="290"/>
      <c r="C324" s="126" t="s">
        <v>410</v>
      </c>
      <c r="D324" s="129">
        <v>1</v>
      </c>
      <c r="E324" s="128" t="s">
        <v>411</v>
      </c>
      <c r="F324" s="318"/>
      <c r="G324" s="321"/>
      <c r="H324" s="138"/>
      <c r="I324" s="150" t="s">
        <v>412</v>
      </c>
      <c r="J324" s="122" t="s">
        <v>185</v>
      </c>
      <c r="K324" s="175"/>
      <c r="L324" s="175">
        <v>580</v>
      </c>
      <c r="M324" s="122" t="s">
        <v>194</v>
      </c>
      <c r="N324" s="175"/>
      <c r="O324" s="175">
        <v>799</v>
      </c>
      <c r="P324" s="122" t="s">
        <v>248</v>
      </c>
      <c r="Q324" s="175"/>
      <c r="R324" s="175">
        <v>932</v>
      </c>
    </row>
    <row r="325" spans="1:24" ht="30.75" hidden="1" customHeight="1" outlineLevel="1">
      <c r="A325" s="313"/>
      <c r="B325" s="308"/>
      <c r="C325" s="126" t="s">
        <v>181</v>
      </c>
      <c r="D325" s="129">
        <f>$L$1</f>
        <v>1.1299999999999999</v>
      </c>
      <c r="E325" s="128" t="str">
        <f>$J$1</f>
        <v>Индекс изменения сметной стоимости на 1 кв. 2025г.</v>
      </c>
      <c r="F325" s="319"/>
      <c r="G325" s="322"/>
      <c r="H325" s="130"/>
      <c r="I325" s="104" t="s">
        <v>413</v>
      </c>
      <c r="N325" s="114"/>
      <c r="O325" s="114"/>
    </row>
    <row r="326" spans="1:24" ht="23.25" hidden="1" customHeight="1" outlineLevel="1">
      <c r="A326" s="312" t="str">
        <f>IF(SUM(G326)=0,"",MAX(A$13:A325)+1)</f>
        <v/>
      </c>
      <c r="B326" s="289" t="s">
        <v>424</v>
      </c>
      <c r="C326" s="314" t="s">
        <v>184</v>
      </c>
      <c r="D326" s="315"/>
      <c r="E326" s="316"/>
      <c r="F326" s="317" t="str">
        <f>CONCATENATE("(",D328," + ",D329,"х ",D330,")х ",D331," х ",D332)</f>
        <v>(600 + 977х )х 1 х 1,13</v>
      </c>
      <c r="G326" s="320">
        <f>IF(D330&lt;&gt;0,ROUND(((D328+D329*D330)*D331*D332),2),0)</f>
        <v>0</v>
      </c>
      <c r="H326" s="137"/>
      <c r="I326" s="325" t="s">
        <v>313</v>
      </c>
      <c r="J326" s="325"/>
      <c r="K326" s="325"/>
      <c r="L326" s="325"/>
      <c r="M326" s="282" t="s">
        <v>314</v>
      </c>
      <c r="N326" s="283"/>
      <c r="O326" s="284"/>
      <c r="P326" s="282" t="s">
        <v>315</v>
      </c>
      <c r="Q326" s="283"/>
      <c r="R326" s="284"/>
      <c r="S326" s="325" t="s">
        <v>415</v>
      </c>
      <c r="T326" s="325"/>
      <c r="U326" s="325"/>
      <c r="V326" s="163"/>
      <c r="W326" s="163"/>
      <c r="X326" s="163"/>
    </row>
    <row r="327" spans="1:24" ht="23.25" hidden="1" customHeight="1" outlineLevel="1">
      <c r="A327" s="313"/>
      <c r="B327" s="290"/>
      <c r="C327" s="305" t="s">
        <v>425</v>
      </c>
      <c r="D327" s="306"/>
      <c r="E327" s="307"/>
      <c r="F327" s="318"/>
      <c r="G327" s="321"/>
      <c r="H327" s="130"/>
      <c r="I327" s="163"/>
      <c r="J327" s="150"/>
      <c r="K327" s="150" t="s">
        <v>405</v>
      </c>
      <c r="L327" s="150" t="s">
        <v>406</v>
      </c>
      <c r="M327" s="150"/>
      <c r="N327" s="150" t="s">
        <v>405</v>
      </c>
      <c r="O327" s="150" t="s">
        <v>406</v>
      </c>
      <c r="P327" s="150"/>
      <c r="Q327" s="150" t="s">
        <v>405</v>
      </c>
      <c r="R327" s="150" t="s">
        <v>406</v>
      </c>
      <c r="S327" s="150"/>
      <c r="T327" s="150" t="s">
        <v>405</v>
      </c>
      <c r="U327" s="150" t="s">
        <v>406</v>
      </c>
      <c r="V327" s="110"/>
      <c r="W327" s="110"/>
      <c r="X327" s="110"/>
    </row>
    <row r="328" spans="1:24" hidden="1" outlineLevel="1">
      <c r="A328" s="313"/>
      <c r="B328" s="290"/>
      <c r="C328" s="126" t="s">
        <v>396</v>
      </c>
      <c r="D328" s="127">
        <v>600</v>
      </c>
      <c r="E328" s="128" t="s">
        <v>173</v>
      </c>
      <c r="F328" s="318"/>
      <c r="G328" s="321"/>
      <c r="H328" s="138"/>
      <c r="I328" s="123" t="s">
        <v>407</v>
      </c>
      <c r="J328" s="122" t="s">
        <v>252</v>
      </c>
      <c r="K328" s="124">
        <v>600</v>
      </c>
      <c r="L328" s="188">
        <v>977</v>
      </c>
      <c r="M328" s="122" t="s">
        <v>253</v>
      </c>
      <c r="N328" s="124">
        <v>1013</v>
      </c>
      <c r="O328" s="188">
        <v>1673</v>
      </c>
      <c r="P328" s="122" t="s">
        <v>254</v>
      </c>
      <c r="Q328" s="124">
        <v>1419</v>
      </c>
      <c r="R328" s="188">
        <v>2417</v>
      </c>
      <c r="S328" s="122" t="s">
        <v>345</v>
      </c>
      <c r="T328" s="124">
        <v>2912</v>
      </c>
      <c r="U328" s="188">
        <v>5181</v>
      </c>
    </row>
    <row r="329" spans="1:24" hidden="1" outlineLevel="1">
      <c r="A329" s="313"/>
      <c r="B329" s="290"/>
      <c r="C329" s="126" t="s">
        <v>397</v>
      </c>
      <c r="D329" s="129">
        <v>977</v>
      </c>
      <c r="E329" s="128" t="s">
        <v>173</v>
      </c>
      <c r="F329" s="318"/>
      <c r="G329" s="321"/>
      <c r="H329" s="138"/>
      <c r="I329" s="123" t="s">
        <v>408</v>
      </c>
      <c r="J329" s="122" t="s">
        <v>243</v>
      </c>
      <c r="K329" s="124">
        <v>3288</v>
      </c>
      <c r="L329" s="188">
        <v>708</v>
      </c>
      <c r="M329" s="122" t="s">
        <v>244</v>
      </c>
      <c r="N329" s="124">
        <v>5575</v>
      </c>
      <c r="O329" s="188">
        <v>1217</v>
      </c>
      <c r="P329" s="122" t="s">
        <v>417</v>
      </c>
      <c r="Q329" s="124">
        <v>7883</v>
      </c>
      <c r="R329" s="188">
        <v>1771</v>
      </c>
      <c r="S329" s="122" t="s">
        <v>343</v>
      </c>
      <c r="T329" s="124">
        <v>16368</v>
      </c>
      <c r="U329" s="188">
        <v>3835</v>
      </c>
      <c r="V329" s="131"/>
    </row>
    <row r="330" spans="1:24" hidden="1" outlineLevel="1">
      <c r="A330" s="313"/>
      <c r="B330" s="290"/>
      <c r="C330" s="126" t="s">
        <v>176</v>
      </c>
      <c r="E330" s="104" t="s">
        <v>236</v>
      </c>
      <c r="F330" s="318"/>
      <c r="G330" s="321"/>
      <c r="H330" s="138"/>
      <c r="I330" s="123" t="s">
        <v>409</v>
      </c>
      <c r="J330" s="122" t="s">
        <v>246</v>
      </c>
      <c r="K330" s="124">
        <v>9172</v>
      </c>
      <c r="L330" s="188">
        <v>590</v>
      </c>
      <c r="M330" s="122" t="s">
        <v>247</v>
      </c>
      <c r="N330" s="124">
        <v>15559</v>
      </c>
      <c r="O330" s="188">
        <v>1017</v>
      </c>
      <c r="P330" s="122" t="s">
        <v>418</v>
      </c>
      <c r="Q330" s="124">
        <v>22096</v>
      </c>
      <c r="R330" s="188">
        <v>1487</v>
      </c>
      <c r="S330" s="122" t="s">
        <v>419</v>
      </c>
      <c r="T330" s="124">
        <v>46252</v>
      </c>
      <c r="U330" s="188">
        <v>3237</v>
      </c>
      <c r="V330" s="131"/>
    </row>
    <row r="331" spans="1:24" hidden="1" outlineLevel="1">
      <c r="A331" s="313"/>
      <c r="B331" s="290"/>
      <c r="C331" s="126" t="s">
        <v>410</v>
      </c>
      <c r="D331" s="129">
        <v>1</v>
      </c>
      <c r="E331" s="128" t="s">
        <v>411</v>
      </c>
      <c r="F331" s="318"/>
      <c r="G331" s="321"/>
      <c r="H331" s="138"/>
      <c r="I331" s="150" t="s">
        <v>412</v>
      </c>
      <c r="J331" s="122" t="s">
        <v>249</v>
      </c>
      <c r="K331" s="106"/>
      <c r="L331" s="106">
        <v>682</v>
      </c>
      <c r="M331" s="122" t="s">
        <v>250</v>
      </c>
      <c r="N331" s="106"/>
      <c r="O331" s="106">
        <v>1173</v>
      </c>
      <c r="P331" s="122" t="s">
        <v>420</v>
      </c>
      <c r="Q331" s="106"/>
      <c r="R331" s="106">
        <v>1708</v>
      </c>
      <c r="S331" s="122" t="s">
        <v>421</v>
      </c>
      <c r="T331" s="106"/>
      <c r="U331" s="106">
        <v>3700</v>
      </c>
      <c r="V331" s="131"/>
    </row>
    <row r="332" spans="1:24" ht="34.5" hidden="1" customHeight="1" outlineLevel="1">
      <c r="A332" s="313"/>
      <c r="B332" s="308"/>
      <c r="C332" s="126" t="s">
        <v>181</v>
      </c>
      <c r="D332" s="129">
        <f>$L$1</f>
        <v>1.1299999999999999</v>
      </c>
      <c r="E332" s="128" t="str">
        <f>$J$1</f>
        <v>Индекс изменения сметной стоимости на 1 кв. 2025г.</v>
      </c>
      <c r="F332" s="319"/>
      <c r="G332" s="322"/>
      <c r="H332" s="130"/>
      <c r="I332" s="104" t="s">
        <v>413</v>
      </c>
    </row>
    <row r="333" spans="1:24" ht="23.25" hidden="1" customHeight="1" outlineLevel="1">
      <c r="A333" s="312" t="str">
        <f>IF(SUM(G333)=0,"",MAX(A$13:A332)+1)</f>
        <v/>
      </c>
      <c r="B333" s="289" t="s">
        <v>426</v>
      </c>
      <c r="C333" s="314" t="s">
        <v>184</v>
      </c>
      <c r="D333" s="315"/>
      <c r="E333" s="316"/>
      <c r="F333" s="317" t="str">
        <f>CONCATENATE("(",D335," + ",D336,"х ",D337,")х ",D338," х ",D339)</f>
        <v>(193 + 396х )х 1 х 1,13</v>
      </c>
      <c r="G333" s="320">
        <f>IF(D337&lt;&gt;0,ROUND(((D335+D336*D337)*D338*D339),2),0)</f>
        <v>0</v>
      </c>
      <c r="H333" s="121"/>
      <c r="I333" s="282" t="s">
        <v>313</v>
      </c>
      <c r="J333" s="283"/>
      <c r="K333" s="283"/>
      <c r="L333" s="284"/>
      <c r="M333" s="282" t="s">
        <v>314</v>
      </c>
      <c r="N333" s="283"/>
      <c r="O333" s="284"/>
      <c r="P333" s="325" t="s">
        <v>315</v>
      </c>
      <c r="Q333" s="325"/>
      <c r="R333" s="325"/>
    </row>
    <row r="334" spans="1:24" ht="23.25" hidden="1" customHeight="1" outlineLevel="1">
      <c r="A334" s="313"/>
      <c r="B334" s="290"/>
      <c r="C334" s="305" t="s">
        <v>427</v>
      </c>
      <c r="D334" s="306"/>
      <c r="E334" s="307"/>
      <c r="F334" s="318"/>
      <c r="G334" s="321"/>
      <c r="H334" s="138"/>
      <c r="I334" s="150"/>
      <c r="J334" s="150"/>
      <c r="K334" s="150" t="s">
        <v>405</v>
      </c>
      <c r="L334" s="150" t="s">
        <v>406</v>
      </c>
      <c r="M334" s="150"/>
      <c r="N334" s="150" t="s">
        <v>405</v>
      </c>
      <c r="O334" s="150" t="s">
        <v>406</v>
      </c>
      <c r="P334" s="163"/>
      <c r="Q334" s="150" t="s">
        <v>405</v>
      </c>
      <c r="R334" s="150" t="s">
        <v>406</v>
      </c>
    </row>
    <row r="335" spans="1:24" hidden="1" outlineLevel="1">
      <c r="A335" s="313"/>
      <c r="B335" s="290"/>
      <c r="C335" s="126" t="s">
        <v>396</v>
      </c>
      <c r="D335" s="127">
        <v>193</v>
      </c>
      <c r="E335" s="128" t="s">
        <v>173</v>
      </c>
      <c r="F335" s="318"/>
      <c r="G335" s="321"/>
      <c r="H335" s="138"/>
      <c r="I335" s="123" t="s">
        <v>407</v>
      </c>
      <c r="J335" s="122" t="s">
        <v>167</v>
      </c>
      <c r="K335" s="124">
        <v>193</v>
      </c>
      <c r="L335" s="188">
        <v>396</v>
      </c>
      <c r="M335" s="122" t="s">
        <v>187</v>
      </c>
      <c r="N335" s="124">
        <v>279</v>
      </c>
      <c r="O335" s="188">
        <v>536</v>
      </c>
      <c r="P335" s="122" t="s">
        <v>195</v>
      </c>
      <c r="Q335" s="124">
        <v>591</v>
      </c>
      <c r="R335" s="188">
        <v>911</v>
      </c>
    </row>
    <row r="336" spans="1:24" hidden="1" outlineLevel="1">
      <c r="A336" s="313"/>
      <c r="B336" s="290"/>
      <c r="C336" s="126" t="s">
        <v>397</v>
      </c>
      <c r="D336" s="129">
        <v>396</v>
      </c>
      <c r="E336" s="128" t="s">
        <v>173</v>
      </c>
      <c r="F336" s="318"/>
      <c r="G336" s="321"/>
      <c r="H336" s="138"/>
      <c r="I336" s="123" t="s">
        <v>408</v>
      </c>
      <c r="J336" s="122" t="s">
        <v>170</v>
      </c>
      <c r="K336" s="124">
        <v>1127</v>
      </c>
      <c r="L336" s="188">
        <v>303</v>
      </c>
      <c r="M336" s="122" t="s">
        <v>189</v>
      </c>
      <c r="N336" s="124">
        <v>1602</v>
      </c>
      <c r="O336" s="188">
        <v>404</v>
      </c>
      <c r="P336" s="122" t="s">
        <v>227</v>
      </c>
      <c r="Q336" s="124">
        <v>3198</v>
      </c>
      <c r="R336" s="188">
        <v>650</v>
      </c>
    </row>
    <row r="337" spans="1:22" hidden="1" outlineLevel="1">
      <c r="A337" s="313"/>
      <c r="B337" s="290"/>
      <c r="C337" s="126" t="s">
        <v>176</v>
      </c>
      <c r="E337" s="104" t="s">
        <v>236</v>
      </c>
      <c r="F337" s="318"/>
      <c r="G337" s="321"/>
      <c r="H337" s="138"/>
      <c r="I337" s="123" t="s">
        <v>409</v>
      </c>
      <c r="J337" s="122" t="s">
        <v>174</v>
      </c>
      <c r="K337" s="124">
        <v>3240</v>
      </c>
      <c r="L337" s="188">
        <v>261</v>
      </c>
      <c r="M337" s="122" t="s">
        <v>192</v>
      </c>
      <c r="N337" s="124">
        <v>4569</v>
      </c>
      <c r="O337" s="188">
        <v>345</v>
      </c>
      <c r="P337" s="122" t="s">
        <v>245</v>
      </c>
      <c r="Q337" s="124">
        <v>8816</v>
      </c>
      <c r="R337" s="188">
        <v>538</v>
      </c>
    </row>
    <row r="338" spans="1:22" hidden="1" outlineLevel="1">
      <c r="A338" s="313"/>
      <c r="B338" s="290"/>
      <c r="C338" s="126" t="s">
        <v>410</v>
      </c>
      <c r="D338" s="129">
        <v>1</v>
      </c>
      <c r="E338" s="128" t="s">
        <v>411</v>
      </c>
      <c r="F338" s="318"/>
      <c r="G338" s="321"/>
      <c r="H338" s="138"/>
      <c r="I338" s="150" t="s">
        <v>412</v>
      </c>
      <c r="J338" s="122" t="s">
        <v>185</v>
      </c>
      <c r="K338" s="106"/>
      <c r="L338" s="106">
        <v>293</v>
      </c>
      <c r="M338" s="122" t="s">
        <v>194</v>
      </c>
      <c r="N338" s="106"/>
      <c r="O338" s="106">
        <v>391</v>
      </c>
      <c r="P338" s="122" t="s">
        <v>248</v>
      </c>
      <c r="Q338" s="106"/>
      <c r="R338" s="106">
        <v>626</v>
      </c>
    </row>
    <row r="339" spans="1:22" ht="30.75" hidden="1" customHeight="1" outlineLevel="1">
      <c r="A339" s="313"/>
      <c r="B339" s="308"/>
      <c r="C339" s="126" t="s">
        <v>181</v>
      </c>
      <c r="D339" s="129">
        <f>$L$1</f>
        <v>1.1299999999999999</v>
      </c>
      <c r="E339" s="128" t="str">
        <f>$J$1</f>
        <v>Индекс изменения сметной стоимости на 1 кв. 2025г.</v>
      </c>
      <c r="F339" s="319"/>
      <c r="G339" s="322"/>
      <c r="H339" s="130"/>
      <c r="I339" s="104" t="s">
        <v>413</v>
      </c>
    </row>
    <row r="340" spans="1:22" ht="23.25" hidden="1" customHeight="1" outlineLevel="1">
      <c r="A340" s="312" t="str">
        <f>IF(SUM(G340)=0,"",MAX(A$13:A339)+1)</f>
        <v/>
      </c>
      <c r="B340" s="289" t="s">
        <v>428</v>
      </c>
      <c r="C340" s="314" t="s">
        <v>184</v>
      </c>
      <c r="D340" s="315"/>
      <c r="E340" s="316"/>
      <c r="F340" s="317" t="str">
        <f>CONCATENATE("(",D342," + ",D343,"х ",D344,")х ",D345," х ",D346)</f>
        <v>(320 + 493х )х 1 х 1,13</v>
      </c>
      <c r="G340" s="320">
        <f>IF(D344&lt;&gt;0,ROUND(((D342+D343*D344)*D345*D346),2),0)</f>
        <v>0</v>
      </c>
      <c r="H340" s="137"/>
      <c r="I340" s="325" t="s">
        <v>313</v>
      </c>
      <c r="J340" s="325"/>
      <c r="K340" s="325"/>
      <c r="L340" s="325"/>
      <c r="M340" s="282" t="s">
        <v>314</v>
      </c>
      <c r="N340" s="283"/>
      <c r="O340" s="284"/>
      <c r="P340" s="282" t="s">
        <v>315</v>
      </c>
      <c r="Q340" s="283"/>
      <c r="R340" s="284"/>
      <c r="S340" s="325" t="s">
        <v>415</v>
      </c>
      <c r="T340" s="325"/>
      <c r="U340" s="325"/>
      <c r="V340" s="163"/>
    </row>
    <row r="341" spans="1:22" ht="23.25" hidden="1" customHeight="1" outlineLevel="1">
      <c r="A341" s="313"/>
      <c r="B341" s="290"/>
      <c r="C341" s="305" t="s">
        <v>429</v>
      </c>
      <c r="D341" s="306"/>
      <c r="E341" s="307"/>
      <c r="F341" s="318"/>
      <c r="G341" s="321"/>
      <c r="H341" s="138"/>
      <c r="I341" s="150"/>
      <c r="J341" s="150"/>
      <c r="K341" s="150" t="s">
        <v>405</v>
      </c>
      <c r="L341" s="150" t="s">
        <v>406</v>
      </c>
      <c r="M341" s="150"/>
      <c r="N341" s="150" t="s">
        <v>405</v>
      </c>
      <c r="O341" s="150" t="s">
        <v>406</v>
      </c>
      <c r="P341" s="150"/>
      <c r="Q341" s="150" t="s">
        <v>405</v>
      </c>
      <c r="R341" s="150" t="s">
        <v>406</v>
      </c>
      <c r="S341" s="150"/>
      <c r="T341" s="150" t="s">
        <v>405</v>
      </c>
      <c r="U341" s="150" t="s">
        <v>406</v>
      </c>
      <c r="V341" s="163"/>
    </row>
    <row r="342" spans="1:22" hidden="1" outlineLevel="1">
      <c r="A342" s="313"/>
      <c r="B342" s="290"/>
      <c r="C342" s="126" t="s">
        <v>396</v>
      </c>
      <c r="D342" s="127">
        <v>320</v>
      </c>
      <c r="E342" s="128" t="s">
        <v>173</v>
      </c>
      <c r="F342" s="318"/>
      <c r="G342" s="321"/>
      <c r="H342" s="138"/>
      <c r="I342" s="123" t="s">
        <v>407</v>
      </c>
      <c r="J342" s="122" t="s">
        <v>252</v>
      </c>
      <c r="K342" s="124">
        <v>320</v>
      </c>
      <c r="L342" s="188">
        <v>493</v>
      </c>
      <c r="M342" s="122" t="s">
        <v>253</v>
      </c>
      <c r="N342" s="124">
        <v>689</v>
      </c>
      <c r="O342" s="188">
        <v>1089</v>
      </c>
      <c r="P342" s="122" t="s">
        <v>254</v>
      </c>
      <c r="Q342" s="124">
        <v>1151</v>
      </c>
      <c r="R342" s="188">
        <v>1983</v>
      </c>
      <c r="S342" s="122" t="s">
        <v>345</v>
      </c>
      <c r="T342" s="124">
        <v>2287</v>
      </c>
      <c r="U342" s="188">
        <v>4044</v>
      </c>
      <c r="V342" s="131"/>
    </row>
    <row r="343" spans="1:22" hidden="1" outlineLevel="1">
      <c r="A343" s="313"/>
      <c r="B343" s="290"/>
      <c r="C343" s="126" t="s">
        <v>397</v>
      </c>
      <c r="D343" s="129">
        <v>493</v>
      </c>
      <c r="E343" s="128" t="s">
        <v>173</v>
      </c>
      <c r="F343" s="318"/>
      <c r="G343" s="321"/>
      <c r="H343" s="138"/>
      <c r="I343" s="123" t="s">
        <v>408</v>
      </c>
      <c r="J343" s="122" t="s">
        <v>243</v>
      </c>
      <c r="K343" s="124">
        <v>1722</v>
      </c>
      <c r="L343" s="188">
        <v>353</v>
      </c>
      <c r="M343" s="122" t="s">
        <v>244</v>
      </c>
      <c r="N343" s="124">
        <v>3753</v>
      </c>
      <c r="O343" s="188">
        <v>783</v>
      </c>
      <c r="P343" s="122" t="s">
        <v>417</v>
      </c>
      <c r="Q343" s="124">
        <v>6412</v>
      </c>
      <c r="R343" s="188">
        <v>1457</v>
      </c>
      <c r="S343" s="122" t="s">
        <v>343</v>
      </c>
      <c r="T343" s="124">
        <v>12833</v>
      </c>
      <c r="U343" s="188">
        <v>2989</v>
      </c>
      <c r="V343" s="131"/>
    </row>
    <row r="344" spans="1:22" hidden="1" outlineLevel="1">
      <c r="A344" s="313"/>
      <c r="B344" s="290"/>
      <c r="C344" s="126" t="s">
        <v>176</v>
      </c>
      <c r="E344" s="104" t="s">
        <v>236</v>
      </c>
      <c r="F344" s="318"/>
      <c r="G344" s="321"/>
      <c r="H344" s="138"/>
      <c r="I344" s="123" t="s">
        <v>409</v>
      </c>
      <c r="J344" s="122" t="s">
        <v>246</v>
      </c>
      <c r="K344" s="124">
        <v>4752</v>
      </c>
      <c r="L344" s="188">
        <v>292</v>
      </c>
      <c r="M344" s="122" t="s">
        <v>247</v>
      </c>
      <c r="N344" s="124">
        <v>10369</v>
      </c>
      <c r="O344" s="188">
        <v>651</v>
      </c>
      <c r="P344" s="122" t="s">
        <v>418</v>
      </c>
      <c r="Q344" s="124">
        <v>18047</v>
      </c>
      <c r="R344" s="188">
        <v>1224</v>
      </c>
      <c r="S344" s="122" t="s">
        <v>419</v>
      </c>
      <c r="T344" s="124">
        <v>36225</v>
      </c>
      <c r="U344" s="188">
        <v>2521</v>
      </c>
      <c r="V344" s="131"/>
    </row>
    <row r="345" spans="1:22" hidden="1" outlineLevel="1">
      <c r="A345" s="313"/>
      <c r="B345" s="290"/>
      <c r="C345" s="126" t="s">
        <v>410</v>
      </c>
      <c r="D345" s="129">
        <v>1</v>
      </c>
      <c r="E345" s="128" t="s">
        <v>411</v>
      </c>
      <c r="F345" s="318"/>
      <c r="G345" s="321"/>
      <c r="H345" s="138"/>
      <c r="I345" s="150" t="s">
        <v>412</v>
      </c>
      <c r="J345" s="122" t="s">
        <v>249</v>
      </c>
      <c r="K345" s="106"/>
      <c r="L345" s="106">
        <v>340</v>
      </c>
      <c r="M345" s="122" t="s">
        <v>250</v>
      </c>
      <c r="N345" s="106"/>
      <c r="O345" s="106">
        <v>755</v>
      </c>
      <c r="P345" s="122" t="s">
        <v>420</v>
      </c>
      <c r="Q345" s="106"/>
      <c r="R345" s="106">
        <v>1404</v>
      </c>
      <c r="S345" s="122" t="s">
        <v>421</v>
      </c>
      <c r="T345" s="106"/>
      <c r="U345" s="106"/>
    </row>
    <row r="346" spans="1:22" ht="34.5" hidden="1" customHeight="1" outlineLevel="1">
      <c r="A346" s="313"/>
      <c r="B346" s="308"/>
      <c r="C346" s="126" t="s">
        <v>181</v>
      </c>
      <c r="D346" s="129">
        <f>$L$1</f>
        <v>1.1299999999999999</v>
      </c>
      <c r="E346" s="128" t="str">
        <f>$J$1</f>
        <v>Индекс изменения сметной стоимости на 1 кв. 2025г.</v>
      </c>
      <c r="F346" s="319"/>
      <c r="G346" s="322"/>
      <c r="H346" s="130"/>
      <c r="I346" s="104" t="s">
        <v>413</v>
      </c>
    </row>
    <row r="347" spans="1:22" ht="23.25" hidden="1" customHeight="1" outlineLevel="1">
      <c r="A347" s="312" t="str">
        <f>IF(SUM(G347)=0,"",MAX(A$13:A346)+1)</f>
        <v/>
      </c>
      <c r="B347" s="289" t="s">
        <v>430</v>
      </c>
      <c r="C347" s="314" t="s">
        <v>184</v>
      </c>
      <c r="D347" s="315"/>
      <c r="E347" s="316"/>
      <c r="F347" s="317" t="str">
        <f>CONCATENATE("(",D349," + ",D350,"х ",D351,")х ",D352," х ",D353)</f>
        <v>(12549 + 102х )х 1 х 1,13</v>
      </c>
      <c r="G347" s="320">
        <f>IF(D351&lt;&gt;0,ROUND(((D349+D350*D351)*D352*D353),2),0)</f>
        <v>0</v>
      </c>
      <c r="H347" s="137"/>
      <c r="I347" s="325" t="s">
        <v>313</v>
      </c>
      <c r="J347" s="325"/>
      <c r="K347" s="325"/>
      <c r="L347" s="325"/>
      <c r="M347" s="282" t="s">
        <v>314</v>
      </c>
      <c r="N347" s="283"/>
      <c r="O347" s="284"/>
      <c r="P347" s="325" t="s">
        <v>315</v>
      </c>
      <c r="Q347" s="325"/>
      <c r="R347" s="325"/>
    </row>
    <row r="348" spans="1:22" ht="23.25" hidden="1" customHeight="1" outlineLevel="1">
      <c r="A348" s="313"/>
      <c r="B348" s="290"/>
      <c r="C348" s="305" t="s">
        <v>431</v>
      </c>
      <c r="D348" s="306"/>
      <c r="E348" s="307"/>
      <c r="F348" s="318"/>
      <c r="G348" s="321"/>
      <c r="H348" s="138"/>
      <c r="I348" s="150"/>
      <c r="J348" s="150"/>
      <c r="K348" s="150" t="s">
        <v>405</v>
      </c>
      <c r="L348" s="150" t="s">
        <v>406</v>
      </c>
      <c r="M348" s="150"/>
      <c r="N348" s="150" t="s">
        <v>405</v>
      </c>
      <c r="O348" s="150" t="s">
        <v>406</v>
      </c>
      <c r="P348" s="150"/>
      <c r="Q348" s="150" t="s">
        <v>405</v>
      </c>
      <c r="R348" s="150" t="s">
        <v>406</v>
      </c>
    </row>
    <row r="349" spans="1:22" hidden="1" outlineLevel="1">
      <c r="A349" s="313"/>
      <c r="B349" s="290"/>
      <c r="C349" s="126" t="s">
        <v>396</v>
      </c>
      <c r="D349" s="127">
        <v>12549</v>
      </c>
      <c r="E349" s="128" t="s">
        <v>173</v>
      </c>
      <c r="F349" s="318"/>
      <c r="G349" s="321"/>
      <c r="H349" s="138"/>
      <c r="I349" s="123" t="s">
        <v>432</v>
      </c>
      <c r="J349" s="122" t="s">
        <v>167</v>
      </c>
      <c r="K349" s="124">
        <v>12549</v>
      </c>
      <c r="L349" s="188">
        <v>102</v>
      </c>
      <c r="M349" s="122" t="s">
        <v>185</v>
      </c>
      <c r="N349" s="124">
        <v>15842</v>
      </c>
      <c r="O349" s="188">
        <v>114</v>
      </c>
      <c r="P349" s="122" t="s">
        <v>192</v>
      </c>
      <c r="Q349" s="124">
        <v>29109</v>
      </c>
      <c r="R349" s="188">
        <v>159</v>
      </c>
    </row>
    <row r="350" spans="1:22" hidden="1" outlineLevel="1">
      <c r="A350" s="313"/>
      <c r="B350" s="290"/>
      <c r="C350" s="126" t="s">
        <v>397</v>
      </c>
      <c r="D350" s="129">
        <v>102</v>
      </c>
      <c r="E350" s="128" t="s">
        <v>173</v>
      </c>
      <c r="F350" s="318"/>
      <c r="G350" s="321"/>
      <c r="H350" s="138"/>
      <c r="I350" s="123" t="s">
        <v>433</v>
      </c>
      <c r="J350" s="122" t="s">
        <v>170</v>
      </c>
      <c r="K350" s="124">
        <v>24476</v>
      </c>
      <c r="L350" s="188">
        <v>90</v>
      </c>
      <c r="M350" s="122" t="s">
        <v>187</v>
      </c>
      <c r="N350" s="124">
        <v>30607</v>
      </c>
      <c r="O350" s="188">
        <v>99</v>
      </c>
      <c r="P350" s="122" t="s">
        <v>194</v>
      </c>
      <c r="Q350" s="124">
        <v>54276</v>
      </c>
      <c r="R350" s="188">
        <v>134</v>
      </c>
    </row>
    <row r="351" spans="1:22" hidden="1" outlineLevel="1">
      <c r="A351" s="313"/>
      <c r="B351" s="290"/>
      <c r="C351" s="126" t="s">
        <v>176</v>
      </c>
      <c r="E351" s="104" t="s">
        <v>236</v>
      </c>
      <c r="F351" s="318"/>
      <c r="G351" s="321"/>
      <c r="H351" s="138"/>
      <c r="I351" s="123" t="s">
        <v>434</v>
      </c>
      <c r="J351" s="122" t="s">
        <v>174</v>
      </c>
      <c r="K351" s="124"/>
      <c r="L351" s="188">
        <v>100</v>
      </c>
      <c r="M351" s="122" t="s">
        <v>189</v>
      </c>
      <c r="N351" s="124"/>
      <c r="O351" s="188">
        <v>111</v>
      </c>
      <c r="P351" s="122" t="s">
        <v>195</v>
      </c>
      <c r="Q351" s="124"/>
      <c r="R351" s="188">
        <v>156</v>
      </c>
    </row>
    <row r="352" spans="1:22" hidden="1" outlineLevel="1">
      <c r="A352" s="313"/>
      <c r="B352" s="290"/>
      <c r="C352" s="126" t="s">
        <v>410</v>
      </c>
      <c r="D352" s="129">
        <v>1</v>
      </c>
      <c r="E352" s="128" t="s">
        <v>411</v>
      </c>
      <c r="F352" s="318"/>
      <c r="G352" s="321"/>
      <c r="H352" s="130"/>
      <c r="I352" s="104" t="s">
        <v>413</v>
      </c>
      <c r="P352" s="163"/>
    </row>
    <row r="353" spans="1:22" ht="30.75" hidden="1" customHeight="1" outlineLevel="1">
      <c r="A353" s="313"/>
      <c r="B353" s="308"/>
      <c r="C353" s="126" t="s">
        <v>181</v>
      </c>
      <c r="D353" s="129">
        <f>$L$1</f>
        <v>1.1299999999999999</v>
      </c>
      <c r="E353" s="128" t="str">
        <f>$J$1</f>
        <v>Индекс изменения сметной стоимости на 1 кв. 2025г.</v>
      </c>
      <c r="F353" s="319"/>
      <c r="G353" s="326"/>
      <c r="H353" s="130"/>
      <c r="I353" s="130"/>
      <c r="M353" s="130"/>
      <c r="Q353" s="130"/>
    </row>
    <row r="354" spans="1:22" ht="23.25" hidden="1" customHeight="1" outlineLevel="1">
      <c r="A354" s="312" t="str">
        <f>IF(SUM(G354)=0,"",MAX(A$13:A353)+1)</f>
        <v/>
      </c>
      <c r="B354" s="289" t="s">
        <v>435</v>
      </c>
      <c r="C354" s="314" t="s">
        <v>184</v>
      </c>
      <c r="D354" s="315"/>
      <c r="E354" s="316"/>
      <c r="F354" s="317" t="str">
        <f>CONCATENATE("(",D356," + ",D357,"х ",D358,")х ",D359," х ",D360)</f>
        <v>(16379 + 111х )х 1 х 1,13</v>
      </c>
      <c r="G354" s="320">
        <f>IF(D358&lt;&gt;0,ROUND(((D356+D357*D358)*D359*D360),2),0)</f>
        <v>0</v>
      </c>
      <c r="H354" s="137"/>
      <c r="I354" s="325" t="s">
        <v>313</v>
      </c>
      <c r="J354" s="325"/>
      <c r="K354" s="325"/>
      <c r="L354" s="325"/>
      <c r="M354" s="325" t="s">
        <v>314</v>
      </c>
      <c r="N354" s="325"/>
      <c r="O354" s="325"/>
      <c r="P354" s="325" t="s">
        <v>315</v>
      </c>
      <c r="Q354" s="325"/>
      <c r="R354" s="325"/>
      <c r="S354" s="325" t="s">
        <v>415</v>
      </c>
      <c r="T354" s="325"/>
      <c r="U354" s="325"/>
    </row>
    <row r="355" spans="1:22" ht="23.25" hidden="1" customHeight="1" outlineLevel="1">
      <c r="A355" s="313"/>
      <c r="B355" s="290"/>
      <c r="C355" s="305" t="s">
        <v>436</v>
      </c>
      <c r="D355" s="306"/>
      <c r="E355" s="307"/>
      <c r="F355" s="318"/>
      <c r="G355" s="321"/>
      <c r="H355" s="138"/>
      <c r="I355" s="150"/>
      <c r="J355" s="150"/>
      <c r="K355" s="150" t="s">
        <v>405</v>
      </c>
      <c r="L355" s="150" t="s">
        <v>406</v>
      </c>
      <c r="M355" s="150"/>
      <c r="N355" s="150" t="s">
        <v>405</v>
      </c>
      <c r="O355" s="150" t="s">
        <v>406</v>
      </c>
      <c r="P355" s="150"/>
      <c r="Q355" s="150" t="s">
        <v>405</v>
      </c>
      <c r="R355" s="150" t="s">
        <v>406</v>
      </c>
      <c r="S355" s="150"/>
      <c r="T355" s="150" t="s">
        <v>405</v>
      </c>
      <c r="U355" s="150" t="s">
        <v>406</v>
      </c>
    </row>
    <row r="356" spans="1:22" hidden="1" outlineLevel="1">
      <c r="A356" s="313"/>
      <c r="B356" s="290"/>
      <c r="C356" s="126" t="s">
        <v>396</v>
      </c>
      <c r="D356" s="127">
        <v>16379</v>
      </c>
      <c r="E356" s="128" t="s">
        <v>173</v>
      </c>
      <c r="F356" s="318"/>
      <c r="G356" s="321"/>
      <c r="H356" s="138"/>
      <c r="I356" s="123" t="s">
        <v>432</v>
      </c>
      <c r="J356" s="122" t="s">
        <v>227</v>
      </c>
      <c r="K356" s="124">
        <v>16379</v>
      </c>
      <c r="L356" s="188">
        <v>111</v>
      </c>
      <c r="M356" s="122" t="s">
        <v>252</v>
      </c>
      <c r="N356" s="124">
        <v>33497</v>
      </c>
      <c r="O356" s="188">
        <v>212</v>
      </c>
      <c r="P356" s="122" t="s">
        <v>249</v>
      </c>
      <c r="Q356" s="124">
        <v>63260</v>
      </c>
      <c r="R356" s="188">
        <v>417</v>
      </c>
      <c r="S356" s="122" t="s">
        <v>247</v>
      </c>
      <c r="T356" s="124">
        <v>150848</v>
      </c>
      <c r="U356" s="188">
        <v>1053</v>
      </c>
      <c r="V356" s="131"/>
    </row>
    <row r="357" spans="1:22" hidden="1" outlineLevel="1">
      <c r="A357" s="313"/>
      <c r="B357" s="290"/>
      <c r="C357" s="126" t="s">
        <v>397</v>
      </c>
      <c r="D357" s="129">
        <v>111</v>
      </c>
      <c r="E357" s="128" t="s">
        <v>173</v>
      </c>
      <c r="F357" s="318"/>
      <c r="G357" s="321"/>
      <c r="H357" s="138"/>
      <c r="I357" s="123" t="s">
        <v>433</v>
      </c>
      <c r="J357" s="122" t="s">
        <v>245</v>
      </c>
      <c r="K357" s="124">
        <v>31310</v>
      </c>
      <c r="L357" s="188">
        <v>96</v>
      </c>
      <c r="M357" s="122" t="s">
        <v>243</v>
      </c>
      <c r="N357" s="124">
        <v>63536</v>
      </c>
      <c r="O357" s="188">
        <v>182</v>
      </c>
      <c r="P357" s="122" t="s">
        <v>253</v>
      </c>
      <c r="Q357" s="124">
        <v>120399</v>
      </c>
      <c r="R357" s="188">
        <v>360</v>
      </c>
      <c r="S357" s="122" t="s">
        <v>250</v>
      </c>
      <c r="T357" s="124">
        <v>289861</v>
      </c>
      <c r="U357" s="188">
        <v>914</v>
      </c>
      <c r="V357" s="131"/>
    </row>
    <row r="358" spans="1:22" hidden="1" outlineLevel="1">
      <c r="A358" s="313"/>
      <c r="B358" s="290"/>
      <c r="C358" s="126" t="s">
        <v>176</v>
      </c>
      <c r="E358" s="104" t="s">
        <v>236</v>
      </c>
      <c r="F358" s="318"/>
      <c r="G358" s="321"/>
      <c r="H358" s="138"/>
      <c r="I358" s="123" t="s">
        <v>434</v>
      </c>
      <c r="J358" s="122" t="s">
        <v>248</v>
      </c>
      <c r="K358" s="124"/>
      <c r="L358" s="188">
        <v>109</v>
      </c>
      <c r="M358" s="122" t="s">
        <v>246</v>
      </c>
      <c r="N358" s="124"/>
      <c r="O358" s="188">
        <v>207</v>
      </c>
      <c r="P358" s="122" t="s">
        <v>244</v>
      </c>
      <c r="Q358" s="124"/>
      <c r="R358" s="188">
        <v>408</v>
      </c>
      <c r="S358" s="122" t="s">
        <v>254</v>
      </c>
      <c r="T358" s="124"/>
      <c r="U358" s="188">
        <v>1030</v>
      </c>
      <c r="V358" s="131"/>
    </row>
    <row r="359" spans="1:22" hidden="1" outlineLevel="1">
      <c r="A359" s="313"/>
      <c r="B359" s="290"/>
      <c r="C359" s="126" t="s">
        <v>410</v>
      </c>
      <c r="D359" s="129">
        <v>1</v>
      </c>
      <c r="E359" s="128" t="s">
        <v>411</v>
      </c>
      <c r="F359" s="318"/>
      <c r="G359" s="321"/>
      <c r="H359" s="130"/>
      <c r="I359" s="104" t="s">
        <v>413</v>
      </c>
    </row>
    <row r="360" spans="1:22" ht="34.5" hidden="1" customHeight="1" outlineLevel="1">
      <c r="A360" s="313"/>
      <c r="B360" s="308"/>
      <c r="C360" s="126" t="s">
        <v>181</v>
      </c>
      <c r="D360" s="129">
        <f>$L$1</f>
        <v>1.1299999999999999</v>
      </c>
      <c r="E360" s="128" t="str">
        <f>$J$1</f>
        <v>Индекс изменения сметной стоимости на 1 кв. 2025г.</v>
      </c>
      <c r="F360" s="319"/>
      <c r="G360" s="326"/>
      <c r="H360" s="130"/>
      <c r="I360" s="130"/>
      <c r="M360" s="130"/>
      <c r="Q360" s="130"/>
      <c r="U360" s="130"/>
    </row>
    <row r="361" spans="1:22" ht="26.25" hidden="1" customHeight="1" collapsed="1">
      <c r="A361" s="312" t="str">
        <f>IF(SUM(G361)=0,"",MAX(A$13:A360)+1)</f>
        <v/>
      </c>
      <c r="B361" s="289" t="s">
        <v>437</v>
      </c>
      <c r="C361" s="314" t="s">
        <v>184</v>
      </c>
      <c r="D361" s="315"/>
      <c r="E361" s="316"/>
      <c r="F361" s="317" t="str">
        <f>CONCATENATE("(",D363," + ",D364,"х ",D365,")х ",D366)</f>
        <v>(643 + 1018х )х 1,13</v>
      </c>
      <c r="G361" s="320">
        <f>IF(D365&lt;&gt;0,ROUND(((D363+D364*D365)*D366),2),0)</f>
        <v>0</v>
      </c>
      <c r="H361" s="137"/>
      <c r="I361" s="325" t="s">
        <v>438</v>
      </c>
      <c r="J361" s="325"/>
      <c r="K361" s="325"/>
      <c r="L361" s="325"/>
      <c r="M361" s="325" t="s">
        <v>439</v>
      </c>
      <c r="N361" s="325"/>
      <c r="O361" s="325"/>
      <c r="P361" s="325" t="s">
        <v>440</v>
      </c>
      <c r="Q361" s="325"/>
      <c r="R361" s="325"/>
    </row>
    <row r="362" spans="1:22" ht="26.25" hidden="1" customHeight="1">
      <c r="A362" s="313"/>
      <c r="B362" s="290"/>
      <c r="C362" s="305" t="s">
        <v>441</v>
      </c>
      <c r="D362" s="306"/>
      <c r="E362" s="307"/>
      <c r="F362" s="318"/>
      <c r="G362" s="321"/>
      <c r="H362" s="138"/>
      <c r="I362" s="150"/>
      <c r="J362" s="150"/>
      <c r="K362" s="150" t="s">
        <v>405</v>
      </c>
      <c r="L362" s="150" t="s">
        <v>406</v>
      </c>
      <c r="M362" s="150"/>
      <c r="N362" s="150" t="s">
        <v>405</v>
      </c>
      <c r="O362" s="150" t="s">
        <v>406</v>
      </c>
      <c r="P362" s="150"/>
      <c r="Q362" s="150" t="s">
        <v>405</v>
      </c>
      <c r="R362" s="150" t="s">
        <v>406</v>
      </c>
      <c r="S362" s="147"/>
      <c r="T362" s="147"/>
    </row>
    <row r="363" spans="1:22" hidden="1">
      <c r="A363" s="313"/>
      <c r="B363" s="290"/>
      <c r="C363" s="126" t="s">
        <v>396</v>
      </c>
      <c r="D363" s="127">
        <v>643</v>
      </c>
      <c r="E363" s="128" t="s">
        <v>173</v>
      </c>
      <c r="F363" s="318"/>
      <c r="G363" s="321"/>
      <c r="H363" s="138"/>
      <c r="I363" s="123" t="s">
        <v>407</v>
      </c>
      <c r="J363" s="122" t="s">
        <v>167</v>
      </c>
      <c r="K363" s="124">
        <v>220</v>
      </c>
      <c r="L363" s="188">
        <v>341</v>
      </c>
      <c r="M363" s="122" t="s">
        <v>192</v>
      </c>
      <c r="N363" s="124">
        <v>643</v>
      </c>
      <c r="O363" s="188">
        <v>1018</v>
      </c>
      <c r="P363" s="122" t="s">
        <v>252</v>
      </c>
      <c r="Q363" s="124">
        <v>988</v>
      </c>
      <c r="R363" s="188">
        <v>1743</v>
      </c>
    </row>
    <row r="364" spans="1:22" hidden="1">
      <c r="A364" s="313"/>
      <c r="B364" s="290"/>
      <c r="C364" s="126" t="s">
        <v>397</v>
      </c>
      <c r="D364" s="129">
        <v>1018</v>
      </c>
      <c r="E364" s="128" t="s">
        <v>173</v>
      </c>
      <c r="F364" s="318"/>
      <c r="G364" s="321"/>
      <c r="H364" s="138"/>
      <c r="I364" s="123" t="s">
        <v>408</v>
      </c>
      <c r="J364" s="122" t="s">
        <v>170</v>
      </c>
      <c r="K364" s="124">
        <v>1187</v>
      </c>
      <c r="L364" s="188">
        <v>244</v>
      </c>
      <c r="M364" s="122" t="s">
        <v>194</v>
      </c>
      <c r="N364" s="124">
        <v>3504</v>
      </c>
      <c r="O364" s="188">
        <v>732</v>
      </c>
      <c r="P364" s="122" t="s">
        <v>243</v>
      </c>
      <c r="Q364" s="124">
        <v>5539</v>
      </c>
      <c r="R364" s="188">
        <v>1288</v>
      </c>
    </row>
    <row r="365" spans="1:22" hidden="1">
      <c r="A365" s="313"/>
      <c r="B365" s="290"/>
      <c r="C365" s="126" t="s">
        <v>176</v>
      </c>
      <c r="E365" s="104" t="s">
        <v>236</v>
      </c>
      <c r="F365" s="318"/>
      <c r="G365" s="321"/>
      <c r="H365" s="138"/>
      <c r="I365" s="123" t="s">
        <v>409</v>
      </c>
      <c r="J365" s="122" t="s">
        <v>174</v>
      </c>
      <c r="K365" s="124">
        <v>3276</v>
      </c>
      <c r="L365" s="188">
        <v>202</v>
      </c>
      <c r="M365" s="122" t="s">
        <v>195</v>
      </c>
      <c r="N365" s="124">
        <v>9720</v>
      </c>
      <c r="O365" s="188">
        <v>608</v>
      </c>
      <c r="P365" s="122" t="s">
        <v>246</v>
      </c>
      <c r="Q365" s="124">
        <v>15639</v>
      </c>
      <c r="R365" s="188">
        <v>1086</v>
      </c>
    </row>
    <row r="366" spans="1:22" ht="39" hidden="1" customHeight="1">
      <c r="A366" s="313"/>
      <c r="B366" s="290"/>
      <c r="C366" s="126" t="s">
        <v>181</v>
      </c>
      <c r="D366" s="129">
        <f>$L$1</f>
        <v>1.1299999999999999</v>
      </c>
      <c r="E366" s="128" t="str">
        <f>$J$1</f>
        <v>Индекс изменения сметной стоимости на 1 кв. 2025г.</v>
      </c>
      <c r="F366" s="318"/>
      <c r="G366" s="321"/>
      <c r="H366" s="138"/>
      <c r="I366" s="150" t="s">
        <v>442</v>
      </c>
      <c r="J366" s="122" t="s">
        <v>185</v>
      </c>
      <c r="K366" s="106">
        <v>7665</v>
      </c>
      <c r="L366" s="106">
        <v>158</v>
      </c>
      <c r="M366" s="122" t="s">
        <v>227</v>
      </c>
      <c r="N366" s="106">
        <v>22834</v>
      </c>
      <c r="O366" s="106">
        <v>477</v>
      </c>
      <c r="P366" s="122" t="s">
        <v>249</v>
      </c>
      <c r="Q366" s="106">
        <v>37344</v>
      </c>
      <c r="R366" s="106">
        <v>869</v>
      </c>
    </row>
    <row r="367" spans="1:22" ht="30" hidden="1" customHeight="1">
      <c r="A367" s="313"/>
      <c r="B367" s="290"/>
      <c r="F367" s="318"/>
      <c r="G367" s="321"/>
      <c r="H367" s="138"/>
      <c r="I367" s="150" t="s">
        <v>443</v>
      </c>
      <c r="J367" s="122" t="s">
        <v>187</v>
      </c>
      <c r="K367" s="106">
        <v>21040</v>
      </c>
      <c r="L367" s="106">
        <v>131</v>
      </c>
      <c r="M367" s="122" t="s">
        <v>245</v>
      </c>
      <c r="N367" s="106">
        <v>63431</v>
      </c>
      <c r="O367" s="106">
        <v>396</v>
      </c>
      <c r="P367" s="122" t="s">
        <v>253</v>
      </c>
      <c r="Q367" s="106">
        <v>105259</v>
      </c>
      <c r="R367" s="106">
        <v>733</v>
      </c>
    </row>
    <row r="368" spans="1:22" ht="23.25" hidden="1" customHeight="1">
      <c r="A368" s="313"/>
      <c r="B368" s="290"/>
      <c r="C368" s="126"/>
      <c r="D368" s="129"/>
      <c r="E368" s="128"/>
      <c r="F368" s="318"/>
      <c r="G368" s="321"/>
      <c r="H368" s="138"/>
      <c r="I368" s="150" t="s">
        <v>444</v>
      </c>
      <c r="J368" s="122" t="s">
        <v>189</v>
      </c>
      <c r="K368" s="106">
        <v>39818</v>
      </c>
      <c r="L368" s="106">
        <v>112</v>
      </c>
      <c r="M368" s="122" t="s">
        <v>248</v>
      </c>
      <c r="N368" s="106">
        <v>119617</v>
      </c>
      <c r="O368" s="106">
        <v>340</v>
      </c>
      <c r="P368" s="122" t="s">
        <v>244</v>
      </c>
      <c r="Q368" s="106">
        <v>203058</v>
      </c>
      <c r="R368" s="106">
        <v>635</v>
      </c>
    </row>
    <row r="369" spans="1:20" ht="26.25" hidden="1" customHeight="1" outlineLevel="1">
      <c r="A369" s="312" t="str">
        <f>IF(SUM(G369)=0,"",MAX(A$13:A368)+1)</f>
        <v/>
      </c>
      <c r="B369" s="289" t="s">
        <v>445</v>
      </c>
      <c r="C369" s="314" t="s">
        <v>184</v>
      </c>
      <c r="D369" s="315"/>
      <c r="E369" s="316"/>
      <c r="F369" s="317" t="str">
        <f>CONCATENATE("(",D371," + ",D372,"х ",D373,")х ",D374," х ",D377)</f>
        <v>(83 + 174х )х 1 х 1,13</v>
      </c>
      <c r="G369" s="320">
        <f>IF(D373&lt;&gt;0,ROUND(((D371+D372*D373)*D374*D377),2),0)</f>
        <v>0</v>
      </c>
      <c r="H369" s="137"/>
      <c r="I369" s="325" t="s">
        <v>438</v>
      </c>
      <c r="J369" s="325"/>
      <c r="K369" s="325"/>
      <c r="L369" s="325"/>
      <c r="M369" s="282" t="s">
        <v>439</v>
      </c>
      <c r="N369" s="283"/>
      <c r="O369" s="284"/>
      <c r="P369" s="282" t="s">
        <v>440</v>
      </c>
      <c r="Q369" s="283"/>
      <c r="R369" s="283"/>
      <c r="S369" s="163"/>
      <c r="T369" s="163"/>
    </row>
    <row r="370" spans="1:20" ht="26.25" hidden="1" customHeight="1" outlineLevel="1">
      <c r="A370" s="313"/>
      <c r="B370" s="290"/>
      <c r="C370" s="305" t="s">
        <v>446</v>
      </c>
      <c r="D370" s="306"/>
      <c r="E370" s="307"/>
      <c r="F370" s="318"/>
      <c r="G370" s="321"/>
      <c r="H370" s="138"/>
      <c r="I370" s="150"/>
      <c r="J370" s="150"/>
      <c r="K370" s="150" t="s">
        <v>405</v>
      </c>
      <c r="L370" s="150" t="s">
        <v>406</v>
      </c>
      <c r="M370" s="150"/>
      <c r="N370" s="150" t="s">
        <v>405</v>
      </c>
      <c r="O370" s="150" t="s">
        <v>406</v>
      </c>
      <c r="Q370" s="150" t="s">
        <v>405</v>
      </c>
      <c r="R370" s="150" t="s">
        <v>406</v>
      </c>
    </row>
    <row r="371" spans="1:20" hidden="1" outlineLevel="1">
      <c r="A371" s="313"/>
      <c r="B371" s="290"/>
      <c r="C371" s="126" t="s">
        <v>396</v>
      </c>
      <c r="D371" s="127">
        <v>83</v>
      </c>
      <c r="E371" s="128" t="s">
        <v>173</v>
      </c>
      <c r="F371" s="318"/>
      <c r="G371" s="321"/>
      <c r="H371" s="138"/>
      <c r="I371" s="123" t="s">
        <v>407</v>
      </c>
      <c r="J371" s="122" t="s">
        <v>167</v>
      </c>
      <c r="K371" s="124">
        <v>83</v>
      </c>
      <c r="L371" s="188">
        <v>174</v>
      </c>
      <c r="M371" s="122" t="s">
        <v>192</v>
      </c>
      <c r="N371" s="124">
        <v>326</v>
      </c>
      <c r="O371" s="188">
        <v>515</v>
      </c>
      <c r="P371" s="122" t="s">
        <v>252</v>
      </c>
      <c r="Q371" s="124">
        <v>506</v>
      </c>
      <c r="R371" s="188">
        <v>880</v>
      </c>
    </row>
    <row r="372" spans="1:20" hidden="1" outlineLevel="1">
      <c r="A372" s="313"/>
      <c r="B372" s="290"/>
      <c r="C372" s="126" t="s">
        <v>397</v>
      </c>
      <c r="D372" s="129">
        <v>174</v>
      </c>
      <c r="E372" s="128" t="s">
        <v>173</v>
      </c>
      <c r="F372" s="318"/>
      <c r="G372" s="321"/>
      <c r="H372" s="138"/>
      <c r="I372" s="123" t="s">
        <v>408</v>
      </c>
      <c r="J372" s="122" t="s">
        <v>170</v>
      </c>
      <c r="K372" s="124">
        <v>483</v>
      </c>
      <c r="L372" s="188">
        <v>134</v>
      </c>
      <c r="M372" s="122" t="s">
        <v>194</v>
      </c>
      <c r="N372" s="124">
        <v>1769</v>
      </c>
      <c r="O372" s="188">
        <v>371</v>
      </c>
      <c r="P372" s="122" t="s">
        <v>243</v>
      </c>
      <c r="Q372" s="124">
        <v>2825</v>
      </c>
      <c r="R372" s="188">
        <v>648</v>
      </c>
    </row>
    <row r="373" spans="1:20" hidden="1" outlineLevel="1">
      <c r="A373" s="313"/>
      <c r="B373" s="290"/>
      <c r="C373" s="126" t="s">
        <v>176</v>
      </c>
      <c r="E373" s="104" t="s">
        <v>236</v>
      </c>
      <c r="F373" s="318"/>
      <c r="G373" s="321"/>
      <c r="H373" s="138"/>
      <c r="I373" s="123" t="s">
        <v>409</v>
      </c>
      <c r="J373" s="122" t="s">
        <v>174</v>
      </c>
      <c r="K373" s="124">
        <v>1419</v>
      </c>
      <c r="L373" s="188">
        <v>115</v>
      </c>
      <c r="M373" s="122" t="s">
        <v>195</v>
      </c>
      <c r="N373" s="124">
        <v>4904</v>
      </c>
      <c r="O373" s="188">
        <v>308</v>
      </c>
      <c r="P373" s="122" t="s">
        <v>246</v>
      </c>
      <c r="Q373" s="124">
        <v>7969</v>
      </c>
      <c r="R373" s="188">
        <v>545</v>
      </c>
    </row>
    <row r="374" spans="1:20" ht="39" hidden="1" customHeight="1" outlineLevel="1">
      <c r="A374" s="313"/>
      <c r="B374" s="290"/>
      <c r="C374" s="126" t="s">
        <v>400</v>
      </c>
      <c r="D374" s="129">
        <v>1</v>
      </c>
      <c r="E374" s="128"/>
      <c r="F374" s="318"/>
      <c r="G374" s="321"/>
      <c r="H374" s="138"/>
      <c r="I374" s="150" t="s">
        <v>442</v>
      </c>
      <c r="J374" s="122" t="s">
        <v>185</v>
      </c>
      <c r="K374" s="106">
        <v>3428</v>
      </c>
      <c r="L374" s="106">
        <v>95</v>
      </c>
      <c r="M374" s="122" t="s">
        <v>227</v>
      </c>
      <c r="N374" s="106">
        <v>11594</v>
      </c>
      <c r="O374" s="106">
        <v>241</v>
      </c>
      <c r="P374" s="122" t="s">
        <v>249</v>
      </c>
      <c r="Q374" s="106">
        <v>18969</v>
      </c>
      <c r="R374" s="106">
        <v>435</v>
      </c>
    </row>
    <row r="375" spans="1:20" ht="30" hidden="1" customHeight="1" outlineLevel="1">
      <c r="A375" s="313"/>
      <c r="B375" s="290"/>
      <c r="C375" s="126"/>
      <c r="D375" s="129"/>
      <c r="E375" s="128"/>
      <c r="F375" s="318"/>
      <c r="G375" s="321"/>
      <c r="H375" s="138"/>
      <c r="I375" s="150" t="s">
        <v>443</v>
      </c>
      <c r="J375" s="122" t="s">
        <v>187</v>
      </c>
      <c r="K375" s="106">
        <v>9833</v>
      </c>
      <c r="L375" s="106">
        <v>82</v>
      </c>
      <c r="M375" s="122" t="s">
        <v>245</v>
      </c>
      <c r="N375" s="106">
        <v>31778</v>
      </c>
      <c r="O375" s="106">
        <v>201</v>
      </c>
      <c r="P375" s="122" t="s">
        <v>253</v>
      </c>
      <c r="Q375" s="106">
        <v>53472</v>
      </c>
      <c r="R375" s="106">
        <v>366</v>
      </c>
    </row>
    <row r="376" spans="1:20" hidden="1" outlineLevel="1">
      <c r="A376" s="313"/>
      <c r="B376" s="290"/>
      <c r="C376" s="126"/>
      <c r="D376" s="129"/>
      <c r="E376" s="128"/>
      <c r="F376" s="318"/>
      <c r="G376" s="321"/>
      <c r="H376" s="138"/>
      <c r="I376" s="150" t="s">
        <v>444</v>
      </c>
      <c r="J376" s="122" t="s">
        <v>189</v>
      </c>
      <c r="K376" s="106">
        <v>19672</v>
      </c>
      <c r="L376" s="106">
        <v>72</v>
      </c>
      <c r="M376" s="122" t="s">
        <v>248</v>
      </c>
      <c r="N376" s="106">
        <v>60539</v>
      </c>
      <c r="O376" s="106">
        <v>172</v>
      </c>
      <c r="P376" s="122" t="s">
        <v>244</v>
      </c>
      <c r="Q376" s="106">
        <v>102500</v>
      </c>
      <c r="R376" s="106">
        <v>317</v>
      </c>
    </row>
    <row r="377" spans="1:20" ht="37.5" hidden="1" customHeight="1" outlineLevel="1">
      <c r="A377" s="313"/>
      <c r="B377" s="308"/>
      <c r="C377" s="126" t="s">
        <v>181</v>
      </c>
      <c r="D377" s="129">
        <f>$L$1</f>
        <v>1.1299999999999999</v>
      </c>
      <c r="E377" s="128" t="str">
        <f>$J$1</f>
        <v>Индекс изменения сметной стоимости на 1 кв. 2025г.</v>
      </c>
      <c r="F377" s="319"/>
      <c r="G377" s="322"/>
      <c r="H377" s="130"/>
    </row>
    <row r="378" spans="1:20" ht="26.25" hidden="1" customHeight="1" outlineLevel="1">
      <c r="A378" s="312" t="str">
        <f>IF(SUM(G378)=0,"",MAX(A$13:A377)+1)</f>
        <v/>
      </c>
      <c r="B378" s="289" t="s">
        <v>447</v>
      </c>
      <c r="C378" s="314" t="s">
        <v>184</v>
      </c>
      <c r="D378" s="315"/>
      <c r="E378" s="316"/>
      <c r="F378" s="317" t="str">
        <f>CONCATENATE("(",D380," + ",D381,"х ",D382,") х ",D383)</f>
        <v>(220 + 341х ) х 1,13</v>
      </c>
      <c r="G378" s="320">
        <f>IF(D382&lt;&gt;0,ROUND(((D380+D381*D382)*D383),2),0)</f>
        <v>0</v>
      </c>
      <c r="H378" s="137"/>
      <c r="I378" s="325" t="s">
        <v>438</v>
      </c>
      <c r="J378" s="325"/>
      <c r="K378" s="325"/>
      <c r="L378" s="325"/>
      <c r="M378" s="282" t="s">
        <v>439</v>
      </c>
      <c r="N378" s="283"/>
      <c r="O378" s="284"/>
      <c r="P378" s="325" t="s">
        <v>440</v>
      </c>
      <c r="Q378" s="325"/>
      <c r="R378" s="325"/>
    </row>
    <row r="379" spans="1:20" ht="26.25" hidden="1" customHeight="1" outlineLevel="1">
      <c r="A379" s="313"/>
      <c r="B379" s="290"/>
      <c r="C379" s="305" t="s">
        <v>448</v>
      </c>
      <c r="D379" s="306"/>
      <c r="E379" s="307"/>
      <c r="F379" s="318"/>
      <c r="G379" s="321"/>
      <c r="H379" s="138"/>
      <c r="I379" s="150"/>
      <c r="J379" s="150"/>
      <c r="K379" s="150" t="s">
        <v>405</v>
      </c>
      <c r="L379" s="150" t="s">
        <v>406</v>
      </c>
      <c r="M379" s="150"/>
      <c r="N379" s="150" t="s">
        <v>405</v>
      </c>
      <c r="O379" s="150" t="s">
        <v>406</v>
      </c>
      <c r="P379" s="150"/>
      <c r="Q379" s="150" t="s">
        <v>405</v>
      </c>
      <c r="R379" s="150" t="s">
        <v>406</v>
      </c>
      <c r="S379" s="147"/>
      <c r="T379" s="147"/>
    </row>
    <row r="380" spans="1:20" hidden="1" outlineLevel="1">
      <c r="A380" s="313"/>
      <c r="B380" s="290"/>
      <c r="C380" s="126" t="s">
        <v>396</v>
      </c>
      <c r="D380" s="127">
        <v>220</v>
      </c>
      <c r="E380" s="128" t="s">
        <v>173</v>
      </c>
      <c r="F380" s="318"/>
      <c r="G380" s="321"/>
      <c r="H380" s="138"/>
      <c r="I380" s="123" t="s">
        <v>407</v>
      </c>
      <c r="J380" s="122" t="s">
        <v>167</v>
      </c>
      <c r="K380" s="124">
        <v>34</v>
      </c>
      <c r="L380" s="188">
        <v>90</v>
      </c>
      <c r="M380" s="122" t="s">
        <v>192</v>
      </c>
      <c r="N380" s="124">
        <v>161</v>
      </c>
      <c r="O380" s="188">
        <v>250</v>
      </c>
      <c r="P380" s="122" t="s">
        <v>252</v>
      </c>
      <c r="Q380" s="124">
        <v>253</v>
      </c>
      <c r="R380" s="188">
        <v>434</v>
      </c>
    </row>
    <row r="381" spans="1:20" hidden="1" outlineLevel="1">
      <c r="A381" s="313"/>
      <c r="B381" s="290"/>
      <c r="C381" s="126" t="s">
        <v>397</v>
      </c>
      <c r="D381" s="129">
        <v>341</v>
      </c>
      <c r="E381" s="128" t="s">
        <v>173</v>
      </c>
      <c r="F381" s="318"/>
      <c r="G381" s="321"/>
      <c r="H381" s="138"/>
      <c r="I381" s="123" t="s">
        <v>408</v>
      </c>
      <c r="J381" s="122" t="s">
        <v>170</v>
      </c>
      <c r="K381" s="124">
        <v>205</v>
      </c>
      <c r="L381" s="188">
        <v>73</v>
      </c>
      <c r="M381" s="122" t="s">
        <v>194</v>
      </c>
      <c r="N381" s="124">
        <v>873</v>
      </c>
      <c r="O381" s="188">
        <v>179</v>
      </c>
      <c r="P381" s="122" t="s">
        <v>243</v>
      </c>
      <c r="Q381" s="124">
        <v>1414</v>
      </c>
      <c r="R381" s="188">
        <v>318</v>
      </c>
    </row>
    <row r="382" spans="1:20" hidden="1" outlineLevel="1">
      <c r="A382" s="313"/>
      <c r="B382" s="290"/>
      <c r="C382" s="126" t="s">
        <v>176</v>
      </c>
      <c r="E382" s="104" t="s">
        <v>236</v>
      </c>
      <c r="F382" s="318"/>
      <c r="G382" s="321"/>
      <c r="H382" s="138"/>
      <c r="I382" s="123" t="s">
        <v>409</v>
      </c>
      <c r="J382" s="122" t="s">
        <v>174</v>
      </c>
      <c r="K382" s="124">
        <v>596</v>
      </c>
      <c r="L382" s="188">
        <v>65</v>
      </c>
      <c r="M382" s="122" t="s">
        <v>195</v>
      </c>
      <c r="N382" s="124">
        <v>2431</v>
      </c>
      <c r="O382" s="188">
        <v>148</v>
      </c>
      <c r="P382" s="122" t="s">
        <v>246</v>
      </c>
      <c r="Q382" s="124">
        <v>3983</v>
      </c>
      <c r="R382" s="188">
        <v>267</v>
      </c>
    </row>
    <row r="383" spans="1:20" ht="39" hidden="1" customHeight="1" outlineLevel="1">
      <c r="A383" s="313"/>
      <c r="B383" s="290"/>
      <c r="C383" s="126" t="s">
        <v>181</v>
      </c>
      <c r="D383" s="129">
        <f>$L$1</f>
        <v>1.1299999999999999</v>
      </c>
      <c r="E383" s="128" t="str">
        <f>$J$1</f>
        <v>Индекс изменения сметной стоимости на 1 кв. 2025г.</v>
      </c>
      <c r="F383" s="318"/>
      <c r="G383" s="321"/>
      <c r="H383" s="138"/>
      <c r="I383" s="150" t="s">
        <v>442</v>
      </c>
      <c r="J383" s="122" t="s">
        <v>185</v>
      </c>
      <c r="K383" s="106">
        <v>1572</v>
      </c>
      <c r="L383" s="106">
        <v>55</v>
      </c>
      <c r="M383" s="122" t="s">
        <v>227</v>
      </c>
      <c r="N383" s="106">
        <v>5654</v>
      </c>
      <c r="O383" s="106">
        <v>116</v>
      </c>
      <c r="P383" s="122" t="s">
        <v>249</v>
      </c>
      <c r="Q383" s="106">
        <v>9407</v>
      </c>
      <c r="R383" s="106">
        <v>213</v>
      </c>
    </row>
    <row r="384" spans="1:20" ht="30" hidden="1" customHeight="1" outlineLevel="1">
      <c r="A384" s="313"/>
      <c r="B384" s="290"/>
      <c r="C384" s="126"/>
      <c r="D384" s="129"/>
      <c r="E384" s="128"/>
      <c r="F384" s="318"/>
      <c r="G384" s="321"/>
      <c r="H384" s="138"/>
      <c r="I384" s="150" t="s">
        <v>443</v>
      </c>
      <c r="J384" s="122" t="s">
        <v>187</v>
      </c>
      <c r="K384" s="106">
        <v>4592</v>
      </c>
      <c r="L384" s="106">
        <v>49</v>
      </c>
      <c r="M384" s="122" t="s">
        <v>245</v>
      </c>
      <c r="N384" s="106">
        <v>15696</v>
      </c>
      <c r="O384" s="106">
        <v>96</v>
      </c>
      <c r="P384" s="122" t="s">
        <v>253</v>
      </c>
      <c r="Q384" s="106">
        <v>26347</v>
      </c>
      <c r="R384" s="106">
        <v>179</v>
      </c>
    </row>
    <row r="385" spans="1:18" ht="19.5" hidden="1" customHeight="1" outlineLevel="1">
      <c r="A385" s="313"/>
      <c r="B385" s="290"/>
      <c r="C385" s="126"/>
      <c r="D385" s="129"/>
      <c r="E385" s="128"/>
      <c r="F385" s="318"/>
      <c r="G385" s="321"/>
      <c r="H385" s="138"/>
      <c r="I385" s="150" t="s">
        <v>444</v>
      </c>
      <c r="J385" s="122" t="s">
        <v>189</v>
      </c>
      <c r="K385" s="106">
        <v>9495</v>
      </c>
      <c r="L385" s="106">
        <v>44</v>
      </c>
      <c r="M385" s="122" t="s">
        <v>248</v>
      </c>
      <c r="N385" s="106">
        <v>29788</v>
      </c>
      <c r="O385" s="106">
        <v>82</v>
      </c>
      <c r="P385" s="122" t="s">
        <v>244</v>
      </c>
      <c r="Q385" s="106">
        <v>50227</v>
      </c>
      <c r="R385" s="106">
        <v>155</v>
      </c>
    </row>
    <row r="386" spans="1:18" ht="26.25" hidden="1" customHeight="1" outlineLevel="1">
      <c r="A386" s="312" t="str">
        <f>IF(SUM(G386)=0,"",MAX(A$13:A385)+1)</f>
        <v/>
      </c>
      <c r="B386" s="289" t="s">
        <v>449</v>
      </c>
      <c r="C386" s="314" t="s">
        <v>184</v>
      </c>
      <c r="D386" s="315"/>
      <c r="E386" s="316"/>
      <c r="F386" s="317" t="str">
        <f>CONCATENATE("(",D388," + ",D389,"х ",D390,")х",D391)</f>
        <v>(220 + 341х )х1,13</v>
      </c>
      <c r="G386" s="320">
        <f>IF(D390&lt;&gt;0,ROUND(((D388+D389*D390)*D391),2),0)</f>
        <v>0</v>
      </c>
      <c r="H386" s="137"/>
      <c r="I386" s="325" t="s">
        <v>438</v>
      </c>
      <c r="J386" s="325"/>
      <c r="K386" s="325"/>
      <c r="L386" s="325"/>
      <c r="M386" s="150" t="s">
        <v>439</v>
      </c>
      <c r="N386" s="150"/>
      <c r="O386" s="150"/>
      <c r="P386" s="208" t="s">
        <v>440</v>
      </c>
      <c r="Q386" s="209"/>
      <c r="R386" s="209"/>
    </row>
    <row r="387" spans="1:18" ht="26.25" hidden="1" customHeight="1" outlineLevel="1">
      <c r="A387" s="313"/>
      <c r="B387" s="290"/>
      <c r="C387" s="305" t="s">
        <v>450</v>
      </c>
      <c r="D387" s="306"/>
      <c r="E387" s="307"/>
      <c r="F387" s="318"/>
      <c r="G387" s="321"/>
      <c r="H387" s="138"/>
      <c r="I387" s="150"/>
      <c r="J387" s="150"/>
      <c r="K387" s="150" t="s">
        <v>405</v>
      </c>
      <c r="L387" s="150" t="s">
        <v>406</v>
      </c>
      <c r="M387" s="150"/>
      <c r="N387" s="150" t="s">
        <v>405</v>
      </c>
      <c r="O387" s="150" t="s">
        <v>406</v>
      </c>
      <c r="P387" s="150"/>
      <c r="Q387" s="150" t="s">
        <v>405</v>
      </c>
      <c r="R387" s="150" t="s">
        <v>406</v>
      </c>
    </row>
    <row r="388" spans="1:18" hidden="1" outlineLevel="1">
      <c r="A388" s="313"/>
      <c r="B388" s="290"/>
      <c r="C388" s="126" t="s">
        <v>396</v>
      </c>
      <c r="D388" s="127">
        <v>220</v>
      </c>
      <c r="E388" s="128" t="s">
        <v>173</v>
      </c>
      <c r="F388" s="318"/>
      <c r="G388" s="321"/>
      <c r="H388" s="138"/>
      <c r="I388" s="123" t="s">
        <v>432</v>
      </c>
      <c r="J388" s="122" t="s">
        <v>167</v>
      </c>
      <c r="K388" s="124">
        <v>1572</v>
      </c>
      <c r="L388" s="188">
        <v>29</v>
      </c>
      <c r="M388" s="122" t="s">
        <v>192</v>
      </c>
      <c r="N388" s="124">
        <v>5960</v>
      </c>
      <c r="O388" s="188">
        <v>46</v>
      </c>
      <c r="P388" s="122" t="s">
        <v>252</v>
      </c>
      <c r="Q388" s="124">
        <v>9833</v>
      </c>
      <c r="R388" s="188">
        <v>82</v>
      </c>
    </row>
    <row r="389" spans="1:18" hidden="1" outlineLevel="1">
      <c r="A389" s="313"/>
      <c r="B389" s="290"/>
      <c r="C389" s="126" t="s">
        <v>397</v>
      </c>
      <c r="D389" s="129">
        <v>341</v>
      </c>
      <c r="E389" s="128" t="s">
        <v>173</v>
      </c>
      <c r="F389" s="318"/>
      <c r="G389" s="321"/>
      <c r="H389" s="138"/>
      <c r="I389" s="123" t="s">
        <v>451</v>
      </c>
      <c r="J389" s="122" t="s">
        <v>170</v>
      </c>
      <c r="K389" s="124">
        <v>2747</v>
      </c>
      <c r="L389" s="188">
        <v>28</v>
      </c>
      <c r="M389" s="122" t="s">
        <v>194</v>
      </c>
      <c r="N389" s="124">
        <v>11847</v>
      </c>
      <c r="O389" s="188">
        <v>40</v>
      </c>
      <c r="P389" s="122" t="s">
        <v>243</v>
      </c>
      <c r="Q389" s="124">
        <v>19672</v>
      </c>
      <c r="R389" s="188">
        <v>72</v>
      </c>
    </row>
    <row r="390" spans="1:18" hidden="1" outlineLevel="1">
      <c r="A390" s="313"/>
      <c r="B390" s="290"/>
      <c r="C390" s="126" t="s">
        <v>176</v>
      </c>
      <c r="E390" s="104" t="s">
        <v>236</v>
      </c>
      <c r="F390" s="318"/>
      <c r="G390" s="321"/>
      <c r="H390" s="138"/>
      <c r="I390" s="123" t="s">
        <v>452</v>
      </c>
      <c r="J390" s="122" t="s">
        <v>174</v>
      </c>
      <c r="K390" s="124">
        <v>7482</v>
      </c>
      <c r="L390" s="188">
        <v>26</v>
      </c>
      <c r="M390" s="122" t="s">
        <v>195</v>
      </c>
      <c r="N390" s="124">
        <v>24463</v>
      </c>
      <c r="O390" s="188">
        <v>35</v>
      </c>
      <c r="P390" s="122" t="s">
        <v>246</v>
      </c>
      <c r="Q390" s="124">
        <v>39877</v>
      </c>
      <c r="R390" s="188">
        <v>64</v>
      </c>
    </row>
    <row r="391" spans="1:18" ht="39" hidden="1" customHeight="1" outlineLevel="1">
      <c r="A391" s="313"/>
      <c r="B391" s="290"/>
      <c r="C391" s="126" t="s">
        <v>181</v>
      </c>
      <c r="D391" s="129">
        <f>$L$1</f>
        <v>1.1299999999999999</v>
      </c>
      <c r="E391" s="128" t="str">
        <f>$J$1</f>
        <v>Индекс изменения сметной стоимости на 1 кв. 2025г.</v>
      </c>
      <c r="F391" s="318"/>
      <c r="G391" s="321"/>
      <c r="H391" s="138"/>
      <c r="I391" s="150" t="s">
        <v>453</v>
      </c>
      <c r="J391" s="122" t="s">
        <v>185</v>
      </c>
      <c r="K391" s="106">
        <v>13665</v>
      </c>
      <c r="L391" s="106">
        <v>25</v>
      </c>
      <c r="M391" s="122" t="s">
        <v>227</v>
      </c>
      <c r="N391" s="106">
        <v>40447</v>
      </c>
      <c r="O391" s="106">
        <v>32</v>
      </c>
      <c r="P391" s="122" t="s">
        <v>249</v>
      </c>
      <c r="Q391" s="106">
        <v>70454</v>
      </c>
      <c r="R391" s="106">
        <v>58</v>
      </c>
    </row>
    <row r="392" spans="1:18" ht="30" hidden="1" customHeight="1" outlineLevel="1">
      <c r="A392" s="313"/>
      <c r="B392" s="290"/>
      <c r="C392" s="126"/>
      <c r="D392" s="129"/>
      <c r="E392" s="128"/>
      <c r="F392" s="318"/>
      <c r="G392" s="321"/>
      <c r="H392" s="138"/>
      <c r="I392" s="150" t="s">
        <v>454</v>
      </c>
      <c r="J392" s="122" t="s">
        <v>187</v>
      </c>
      <c r="K392" s="106">
        <v>25277</v>
      </c>
      <c r="L392" s="106">
        <v>24</v>
      </c>
      <c r="M392" s="122" t="s">
        <v>245</v>
      </c>
      <c r="N392" s="106">
        <v>78861</v>
      </c>
      <c r="O392" s="106">
        <v>28</v>
      </c>
      <c r="P392" s="122" t="s">
        <v>253</v>
      </c>
      <c r="Q392" s="106">
        <v>130034</v>
      </c>
      <c r="R392" s="106">
        <v>52</v>
      </c>
    </row>
    <row r="393" spans="1:18" ht="24" hidden="1" customHeight="1" outlineLevel="1">
      <c r="A393" s="313"/>
      <c r="B393" s="290"/>
      <c r="C393" s="126"/>
      <c r="D393" s="129"/>
      <c r="E393" s="128"/>
      <c r="F393" s="318"/>
      <c r="G393" s="321"/>
      <c r="H393" s="138"/>
      <c r="I393" s="150" t="s">
        <v>455</v>
      </c>
      <c r="J393" s="122" t="s">
        <v>189</v>
      </c>
      <c r="K393" s="106">
        <v>47497</v>
      </c>
      <c r="L393" s="106">
        <v>23</v>
      </c>
      <c r="M393" s="122" t="s">
        <v>248</v>
      </c>
      <c r="N393" s="106">
        <v>122467</v>
      </c>
      <c r="O393" s="106">
        <v>26</v>
      </c>
      <c r="P393" s="122" t="s">
        <v>244</v>
      </c>
      <c r="Q393" s="106">
        <v>212255</v>
      </c>
      <c r="R393" s="106">
        <v>48</v>
      </c>
    </row>
    <row r="394" spans="1:18" ht="26.25" hidden="1" customHeight="1" outlineLevel="1">
      <c r="A394" s="312" t="str">
        <f>IF(SUM(G394)=0,"",MAX(A$13:A393)+1)</f>
        <v/>
      </c>
      <c r="B394" s="289" t="s">
        <v>456</v>
      </c>
      <c r="C394" s="314" t="s">
        <v>184</v>
      </c>
      <c r="D394" s="315"/>
      <c r="E394" s="316"/>
      <c r="F394" s="317" t="str">
        <f>CONCATENATE(D396,"х ",D398,"х ",D399)</f>
        <v>131х х 1,13</v>
      </c>
      <c r="G394" s="320">
        <f>ROUND((D396*D398*D399),2)</f>
        <v>0</v>
      </c>
      <c r="H394" s="130"/>
      <c r="I394" s="130"/>
      <c r="J394" s="133"/>
    </row>
    <row r="395" spans="1:18" ht="26.25" hidden="1" customHeight="1" outlineLevel="1">
      <c r="A395" s="313"/>
      <c r="B395" s="290"/>
      <c r="C395" s="305" t="s">
        <v>457</v>
      </c>
      <c r="D395" s="306"/>
      <c r="E395" s="307"/>
      <c r="F395" s="318"/>
      <c r="G395" s="321"/>
      <c r="H395" s="130"/>
      <c r="I395" s="130"/>
      <c r="J395" s="133"/>
    </row>
    <row r="396" spans="1:18" hidden="1" outlineLevel="1">
      <c r="A396" s="313"/>
      <c r="B396" s="290"/>
      <c r="C396" s="126" t="s">
        <v>386</v>
      </c>
      <c r="D396" s="127">
        <v>131</v>
      </c>
      <c r="E396" s="128" t="s">
        <v>173</v>
      </c>
      <c r="F396" s="318"/>
      <c r="G396" s="321"/>
      <c r="H396" s="138"/>
      <c r="I396" s="122" t="s">
        <v>458</v>
      </c>
      <c r="J396" s="106"/>
      <c r="K396" s="106"/>
    </row>
    <row r="397" spans="1:18" hidden="1" outlineLevel="1">
      <c r="A397" s="313"/>
      <c r="B397" s="290"/>
      <c r="C397" s="126"/>
      <c r="D397" s="129"/>
      <c r="E397" s="128"/>
      <c r="F397" s="318"/>
      <c r="G397" s="321"/>
      <c r="H397" s="138"/>
      <c r="I397" s="217">
        <v>1</v>
      </c>
      <c r="J397" s="150" t="s">
        <v>167</v>
      </c>
      <c r="K397" s="106">
        <v>131</v>
      </c>
    </row>
    <row r="398" spans="1:18" hidden="1" outlineLevel="1">
      <c r="A398" s="313"/>
      <c r="B398" s="290"/>
      <c r="C398" s="126" t="s">
        <v>176</v>
      </c>
      <c r="E398" s="104" t="s">
        <v>303</v>
      </c>
      <c r="F398" s="318"/>
      <c r="G398" s="321"/>
      <c r="H398" s="138"/>
      <c r="I398" s="217">
        <v>2</v>
      </c>
      <c r="J398" s="150" t="s">
        <v>170</v>
      </c>
      <c r="K398" s="106">
        <v>228</v>
      </c>
    </row>
    <row r="399" spans="1:18" ht="31.5" hidden="1" outlineLevel="1">
      <c r="A399" s="313"/>
      <c r="B399" s="290"/>
      <c r="C399" s="126" t="s">
        <v>181</v>
      </c>
      <c r="D399" s="129">
        <f>$L$1</f>
        <v>1.1299999999999999</v>
      </c>
      <c r="E399" s="128" t="str">
        <f>$J$1</f>
        <v>Индекс изменения сметной стоимости на 1 кв. 2025г.</v>
      </c>
      <c r="F399" s="318"/>
      <c r="G399" s="321"/>
      <c r="H399" s="138"/>
      <c r="I399" s="217">
        <v>3</v>
      </c>
      <c r="J399" s="150" t="s">
        <v>174</v>
      </c>
      <c r="K399" s="106">
        <v>310</v>
      </c>
    </row>
    <row r="400" spans="1:18" ht="26.25" hidden="1" customHeight="1" outlineLevel="1">
      <c r="A400" s="312" t="str">
        <f>IF(SUM(G400)=0,"",MAX(A$13:A399)+1)</f>
        <v/>
      </c>
      <c r="B400" s="289" t="s">
        <v>459</v>
      </c>
      <c r="C400" s="314" t="s">
        <v>184</v>
      </c>
      <c r="D400" s="315"/>
      <c r="E400" s="316"/>
      <c r="F400" s="317" t="str">
        <f>CONCATENATE(D402,"х ",D404,"х ",D405," х ",D406)</f>
        <v>131х х 1 х 1,13</v>
      </c>
      <c r="G400" s="320">
        <f>ROUND((D402*D404*D405*D406),2)</f>
        <v>0</v>
      </c>
      <c r="H400" s="130"/>
      <c r="I400" s="130"/>
      <c r="J400" s="133"/>
    </row>
    <row r="401" spans="1:15" ht="26.25" hidden="1" customHeight="1" outlineLevel="1">
      <c r="A401" s="313"/>
      <c r="B401" s="290"/>
      <c r="C401" s="305" t="s">
        <v>460</v>
      </c>
      <c r="D401" s="306"/>
      <c r="E401" s="307"/>
      <c r="F401" s="318"/>
      <c r="G401" s="321"/>
      <c r="H401" s="130"/>
      <c r="I401" s="130"/>
      <c r="J401" s="133"/>
    </row>
    <row r="402" spans="1:15" hidden="1" outlineLevel="1">
      <c r="A402" s="313"/>
      <c r="B402" s="290"/>
      <c r="C402" s="126" t="s">
        <v>386</v>
      </c>
      <c r="D402" s="127">
        <v>131</v>
      </c>
      <c r="E402" s="128" t="s">
        <v>173</v>
      </c>
      <c r="F402" s="318"/>
      <c r="G402" s="321"/>
      <c r="H402" s="138"/>
      <c r="I402" s="188" t="s">
        <v>458</v>
      </c>
      <c r="J402" s="106"/>
    </row>
    <row r="403" spans="1:15" hidden="1" outlineLevel="1">
      <c r="A403" s="313"/>
      <c r="B403" s="290"/>
      <c r="C403" s="126"/>
      <c r="D403" s="129"/>
      <c r="E403" s="128"/>
      <c r="F403" s="318"/>
      <c r="G403" s="321"/>
      <c r="H403" s="138"/>
      <c r="I403" s="218">
        <v>1</v>
      </c>
      <c r="J403" s="106">
        <v>1077</v>
      </c>
      <c r="K403" s="104" t="s">
        <v>185</v>
      </c>
    </row>
    <row r="404" spans="1:15" hidden="1" outlineLevel="1">
      <c r="A404" s="313"/>
      <c r="B404" s="290"/>
      <c r="C404" s="126" t="s">
        <v>176</v>
      </c>
      <c r="E404" s="104" t="s">
        <v>303</v>
      </c>
      <c r="F404" s="318"/>
      <c r="G404" s="321"/>
      <c r="H404" s="138"/>
      <c r="I404" s="218">
        <v>2</v>
      </c>
      <c r="J404" s="106">
        <v>1289</v>
      </c>
      <c r="K404" s="104" t="s">
        <v>187</v>
      </c>
    </row>
    <row r="405" spans="1:15" hidden="1" outlineLevel="1">
      <c r="A405" s="313"/>
      <c r="B405" s="290"/>
      <c r="C405" s="126" t="s">
        <v>461</v>
      </c>
      <c r="D405" s="129">
        <v>1</v>
      </c>
      <c r="E405" s="128"/>
      <c r="F405" s="318"/>
      <c r="G405" s="321"/>
      <c r="H405" s="138"/>
      <c r="I405" s="218">
        <v>3</v>
      </c>
      <c r="J405" s="106">
        <v>2432</v>
      </c>
      <c r="K405" s="104" t="s">
        <v>189</v>
      </c>
    </row>
    <row r="406" spans="1:15" ht="45" hidden="1" customHeight="1" outlineLevel="1">
      <c r="A406" s="313"/>
      <c r="B406" s="308"/>
      <c r="C406" s="126" t="s">
        <v>181</v>
      </c>
      <c r="D406" s="129">
        <f>$L$1</f>
        <v>1.1299999999999999</v>
      </c>
      <c r="E406" s="128" t="str">
        <f>$J$1</f>
        <v>Индекс изменения сметной стоимости на 1 кв. 2025г.</v>
      </c>
      <c r="F406" s="319"/>
      <c r="G406" s="322"/>
      <c r="H406" s="125"/>
      <c r="I406" s="303" t="s">
        <v>462</v>
      </c>
      <c r="J406" s="304"/>
      <c r="K406" s="304"/>
      <c r="L406" s="304"/>
      <c r="M406" s="304"/>
      <c r="N406" s="304"/>
      <c r="O406" s="304"/>
    </row>
    <row r="407" spans="1:15" ht="26.25" hidden="1" customHeight="1" outlineLevel="1">
      <c r="A407" s="312" t="str">
        <f>IF(SUM(G407)=0,"",MAX(A$13:A406)+1)</f>
        <v/>
      </c>
      <c r="B407" s="289" t="s">
        <v>463</v>
      </c>
      <c r="C407" s="314" t="s">
        <v>184</v>
      </c>
      <c r="D407" s="315"/>
      <c r="E407" s="316"/>
      <c r="F407" s="317" t="str">
        <f>CONCATENATE(D409,"х ",D411,"х ",D412)</f>
        <v>212х 0х 1,13</v>
      </c>
      <c r="G407" s="320">
        <f>ROUND((D409*D411*D412),2)</f>
        <v>0</v>
      </c>
      <c r="H407" s="130"/>
      <c r="I407" s="130"/>
      <c r="J407" s="133"/>
    </row>
    <row r="408" spans="1:15" ht="26.25" hidden="1" customHeight="1" outlineLevel="1">
      <c r="A408" s="313"/>
      <c r="B408" s="290"/>
      <c r="C408" s="305" t="s">
        <v>464</v>
      </c>
      <c r="D408" s="306"/>
      <c r="E408" s="307"/>
      <c r="F408" s="318"/>
      <c r="G408" s="321"/>
      <c r="H408" s="130"/>
      <c r="I408" s="130"/>
      <c r="J408" s="133"/>
    </row>
    <row r="409" spans="1:15" hidden="1" outlineLevel="1">
      <c r="A409" s="313"/>
      <c r="B409" s="290"/>
      <c r="C409" s="126" t="s">
        <v>386</v>
      </c>
      <c r="D409" s="127">
        <v>212</v>
      </c>
      <c r="E409" s="128" t="s">
        <v>173</v>
      </c>
      <c r="F409" s="318"/>
      <c r="G409" s="321"/>
      <c r="H409" s="125"/>
      <c r="I409" s="125"/>
    </row>
    <row r="410" spans="1:15" hidden="1" outlineLevel="1">
      <c r="A410" s="313"/>
      <c r="B410" s="290"/>
      <c r="C410" s="126"/>
      <c r="D410" s="129"/>
      <c r="E410" s="128"/>
      <c r="F410" s="318"/>
      <c r="G410" s="321"/>
      <c r="H410" s="125"/>
      <c r="I410" s="219"/>
    </row>
    <row r="411" spans="1:15" hidden="1" outlineLevel="1">
      <c r="A411" s="313"/>
      <c r="B411" s="290"/>
      <c r="C411" s="126" t="s">
        <v>176</v>
      </c>
      <c r="D411" s="104">
        <v>0</v>
      </c>
      <c r="E411" s="104" t="s">
        <v>303</v>
      </c>
      <c r="F411" s="318"/>
      <c r="G411" s="321"/>
      <c r="H411" s="125"/>
      <c r="I411" s="219"/>
    </row>
    <row r="412" spans="1:15" ht="45" hidden="1" customHeight="1" outlineLevel="1">
      <c r="A412" s="313"/>
      <c r="B412" s="308"/>
      <c r="C412" s="126" t="s">
        <v>181</v>
      </c>
      <c r="D412" s="129">
        <f>$L$1</f>
        <v>1.1299999999999999</v>
      </c>
      <c r="E412" s="128" t="str">
        <f>$J$1</f>
        <v>Индекс изменения сметной стоимости на 1 кв. 2025г.</v>
      </c>
      <c r="F412" s="319"/>
      <c r="G412" s="322"/>
      <c r="H412" s="125"/>
      <c r="I412" s="125"/>
    </row>
    <row r="413" spans="1:15" ht="26.25" hidden="1" customHeight="1" outlineLevel="1">
      <c r="A413" s="312" t="str">
        <f>IF(SUM(G413)=0,"",MAX(A$13:A412)+1)</f>
        <v/>
      </c>
      <c r="B413" s="289" t="s">
        <v>465</v>
      </c>
      <c r="C413" s="314" t="s">
        <v>184</v>
      </c>
      <c r="D413" s="315"/>
      <c r="E413" s="316"/>
      <c r="F413" s="317" t="str">
        <f>CONCATENATE(D415,"х ",D417,"х ",D418)</f>
        <v>49х х 1,13</v>
      </c>
      <c r="G413" s="320">
        <f>ROUND((D415*D417*D418),2)</f>
        <v>0</v>
      </c>
      <c r="H413" s="125"/>
      <c r="I413" s="125"/>
      <c r="J413" s="131"/>
    </row>
    <row r="414" spans="1:15" ht="26.25" hidden="1" customHeight="1" outlineLevel="1">
      <c r="A414" s="313"/>
      <c r="B414" s="290"/>
      <c r="C414" s="305" t="s">
        <v>466</v>
      </c>
      <c r="D414" s="306"/>
      <c r="E414" s="307"/>
      <c r="F414" s="318"/>
      <c r="G414" s="321"/>
      <c r="H414" s="125"/>
      <c r="I414" s="125"/>
      <c r="J414" s="131"/>
    </row>
    <row r="415" spans="1:15" hidden="1" outlineLevel="1">
      <c r="A415" s="313"/>
      <c r="B415" s="290"/>
      <c r="C415" s="126" t="s">
        <v>386</v>
      </c>
      <c r="D415" s="127">
        <v>49</v>
      </c>
      <c r="E415" s="128" t="s">
        <v>173</v>
      </c>
      <c r="F415" s="318"/>
      <c r="G415" s="321"/>
      <c r="H415" s="125"/>
      <c r="I415" s="125"/>
    </row>
    <row r="416" spans="1:15" hidden="1" outlineLevel="1">
      <c r="A416" s="313"/>
      <c r="B416" s="290"/>
      <c r="C416" s="126"/>
      <c r="D416" s="129"/>
      <c r="E416" s="128"/>
      <c r="F416" s="318"/>
      <c r="G416" s="321"/>
      <c r="H416" s="125"/>
      <c r="I416" s="219"/>
    </row>
    <row r="417" spans="1:14" hidden="1" outlineLevel="1">
      <c r="A417" s="313"/>
      <c r="B417" s="290"/>
      <c r="C417" s="126" t="s">
        <v>176</v>
      </c>
      <c r="E417" s="104" t="s">
        <v>467</v>
      </c>
      <c r="F417" s="318"/>
      <c r="G417" s="321"/>
      <c r="H417" s="125"/>
      <c r="I417" s="219"/>
    </row>
    <row r="418" spans="1:14" ht="31.5" hidden="1" outlineLevel="1">
      <c r="A418" s="313"/>
      <c r="B418" s="290"/>
      <c r="C418" s="126" t="s">
        <v>181</v>
      </c>
      <c r="D418" s="129">
        <f>$L$1</f>
        <v>1.1299999999999999</v>
      </c>
      <c r="E418" s="128" t="str">
        <f>$J$1</f>
        <v>Индекс изменения сметной стоимости на 1 кв. 2025г.</v>
      </c>
      <c r="F418" s="318"/>
      <c r="G418" s="321"/>
      <c r="H418" s="125"/>
      <c r="I418" s="219"/>
    </row>
    <row r="419" spans="1:14" ht="26.25" hidden="1" customHeight="1" outlineLevel="1">
      <c r="A419" s="312" t="str">
        <f>IF(SUM(G419)=0,"",MAX(A$13:A418)+1)</f>
        <v/>
      </c>
      <c r="B419" s="289" t="s">
        <v>468</v>
      </c>
      <c r="C419" s="314" t="s">
        <v>184</v>
      </c>
      <c r="D419" s="315"/>
      <c r="E419" s="316"/>
      <c r="F419" s="317" t="str">
        <f>CONCATENATE(D421,"х ",D423,"х ",D424)</f>
        <v>49х 0х 1,13</v>
      </c>
      <c r="G419" s="320">
        <f>ROUND((D421*D423*D424),2)</f>
        <v>0</v>
      </c>
      <c r="H419" s="125"/>
      <c r="I419" s="125"/>
      <c r="J419" s="131"/>
    </row>
    <row r="420" spans="1:14" ht="26.25" hidden="1" customHeight="1" outlineLevel="1">
      <c r="A420" s="313"/>
      <c r="B420" s="290"/>
      <c r="C420" s="305" t="s">
        <v>469</v>
      </c>
      <c r="D420" s="306"/>
      <c r="E420" s="307"/>
      <c r="F420" s="318"/>
      <c r="G420" s="321"/>
      <c r="H420" s="125"/>
      <c r="I420" s="125"/>
      <c r="J420" s="131"/>
    </row>
    <row r="421" spans="1:14" hidden="1" outlineLevel="1">
      <c r="A421" s="313"/>
      <c r="B421" s="290"/>
      <c r="C421" s="126" t="s">
        <v>386</v>
      </c>
      <c r="D421" s="127">
        <v>49</v>
      </c>
      <c r="E421" s="128" t="s">
        <v>173</v>
      </c>
      <c r="F421" s="318"/>
      <c r="G421" s="321"/>
      <c r="H421" s="125"/>
      <c r="I421" s="125"/>
    </row>
    <row r="422" spans="1:14" hidden="1" outlineLevel="1">
      <c r="A422" s="313"/>
      <c r="B422" s="290"/>
      <c r="C422" s="126"/>
      <c r="D422" s="129"/>
      <c r="E422" s="128"/>
      <c r="F422" s="318"/>
      <c r="G422" s="321"/>
      <c r="H422" s="125"/>
      <c r="I422" s="219"/>
    </row>
    <row r="423" spans="1:14" hidden="1" outlineLevel="1">
      <c r="A423" s="313"/>
      <c r="B423" s="290"/>
      <c r="C423" s="126" t="s">
        <v>176</v>
      </c>
      <c r="D423" s="104">
        <v>0</v>
      </c>
      <c r="E423" s="104" t="s">
        <v>470</v>
      </c>
      <c r="F423" s="318"/>
      <c r="G423" s="321"/>
      <c r="H423" s="125"/>
      <c r="I423" s="219"/>
    </row>
    <row r="424" spans="1:14" ht="31.5" hidden="1" outlineLevel="1">
      <c r="A424" s="313"/>
      <c r="B424" s="290"/>
      <c r="C424" s="126" t="s">
        <v>181</v>
      </c>
      <c r="D424" s="129">
        <f>$L$1</f>
        <v>1.1299999999999999</v>
      </c>
      <c r="E424" s="128" t="str">
        <f>$J$1</f>
        <v>Индекс изменения сметной стоимости на 1 кв. 2025г.</v>
      </c>
      <c r="F424" s="318"/>
      <c r="G424" s="321"/>
      <c r="H424" s="125"/>
      <c r="I424" s="219"/>
    </row>
    <row r="425" spans="1:14" ht="26.25" hidden="1" customHeight="1" outlineLevel="1">
      <c r="A425" s="312" t="str">
        <f>IF(SUM(G425)=0,"",MAX(A$13:A424)+1)</f>
        <v/>
      </c>
      <c r="B425" s="289" t="s">
        <v>471</v>
      </c>
      <c r="C425" s="314" t="s">
        <v>184</v>
      </c>
      <c r="D425" s="315"/>
      <c r="E425" s="316"/>
      <c r="F425" s="317" t="str">
        <f>CONCATENATE(D427,"х ",D429,"х ",D430)</f>
        <v>54х х 1,13</v>
      </c>
      <c r="G425" s="320">
        <f>ROUND((D427*D429*D430),2)</f>
        <v>0</v>
      </c>
      <c r="H425" s="125"/>
      <c r="I425" s="125"/>
      <c r="J425" s="131"/>
    </row>
    <row r="426" spans="1:14" ht="26.25" hidden="1" customHeight="1" outlineLevel="1">
      <c r="A426" s="313"/>
      <c r="B426" s="290"/>
      <c r="C426" s="305" t="s">
        <v>472</v>
      </c>
      <c r="D426" s="306"/>
      <c r="E426" s="307"/>
      <c r="F426" s="318"/>
      <c r="G426" s="321"/>
      <c r="H426" s="125"/>
      <c r="I426" s="125"/>
      <c r="J426" s="131"/>
    </row>
    <row r="427" spans="1:14" hidden="1" outlineLevel="1">
      <c r="A427" s="313"/>
      <c r="B427" s="290"/>
      <c r="C427" s="126" t="s">
        <v>386</v>
      </c>
      <c r="D427" s="127">
        <v>54</v>
      </c>
      <c r="E427" s="128" t="s">
        <v>173</v>
      </c>
      <c r="F427" s="318"/>
      <c r="G427" s="321"/>
      <c r="H427" s="125"/>
      <c r="I427" s="125"/>
    </row>
    <row r="428" spans="1:14" hidden="1" outlineLevel="1">
      <c r="A428" s="313"/>
      <c r="B428" s="290"/>
      <c r="C428" s="126"/>
      <c r="D428" s="129"/>
      <c r="E428" s="128"/>
      <c r="F428" s="318"/>
      <c r="G428" s="321"/>
      <c r="H428" s="125"/>
      <c r="I428" s="219"/>
    </row>
    <row r="429" spans="1:14" hidden="1" outlineLevel="1">
      <c r="A429" s="313"/>
      <c r="B429" s="290"/>
      <c r="C429" s="126" t="s">
        <v>176</v>
      </c>
      <c r="E429" s="104" t="s">
        <v>473</v>
      </c>
      <c r="F429" s="318"/>
      <c r="G429" s="321"/>
      <c r="H429" s="125"/>
      <c r="I429" s="219"/>
    </row>
    <row r="430" spans="1:14" ht="31.5" hidden="1" outlineLevel="1">
      <c r="A430" s="313"/>
      <c r="B430" s="290"/>
      <c r="C430" s="126" t="s">
        <v>181</v>
      </c>
      <c r="D430" s="129">
        <f>$L$1</f>
        <v>1.1299999999999999</v>
      </c>
      <c r="E430" s="128" t="str">
        <f>$J$1</f>
        <v>Индекс изменения сметной стоимости на 1 кв. 2025г.</v>
      </c>
      <c r="F430" s="318"/>
      <c r="G430" s="321"/>
      <c r="H430" s="125"/>
      <c r="I430" s="219"/>
    </row>
    <row r="431" spans="1:14" s="163" customFormat="1" ht="15.75" hidden="1" customHeight="1" collapsed="1">
      <c r="A431" s="312" t="str">
        <f>IF(SUM(G431)=0,"",MAX(A$13:A430)+1)</f>
        <v/>
      </c>
      <c r="B431" s="289" t="s">
        <v>474</v>
      </c>
      <c r="C431" s="314" t="s">
        <v>184</v>
      </c>
      <c r="D431" s="315"/>
      <c r="E431" s="316"/>
      <c r="F431" s="317" t="str">
        <f>CONCATENATE(D439," х ",D440," х ",D441)</f>
        <v>11485,7271 х  х 1,13</v>
      </c>
      <c r="G431" s="320">
        <f>ROUND((D439*D440*D441),2)</f>
        <v>0</v>
      </c>
      <c r="H431" s="125"/>
      <c r="I431" s="303" t="s">
        <v>475</v>
      </c>
      <c r="J431" s="304"/>
      <c r="K431" s="304"/>
      <c r="L431" s="159"/>
      <c r="M431" s="159"/>
      <c r="N431" s="220"/>
    </row>
    <row r="432" spans="1:14" s="163" customFormat="1" hidden="1">
      <c r="A432" s="313"/>
      <c r="B432" s="290"/>
      <c r="C432" s="305" t="s">
        <v>476</v>
      </c>
      <c r="D432" s="306"/>
      <c r="E432" s="307"/>
      <c r="F432" s="318"/>
      <c r="G432" s="321"/>
      <c r="H432" s="125"/>
      <c r="I432" s="303" t="s">
        <v>477</v>
      </c>
      <c r="J432" s="304"/>
      <c r="K432" s="304"/>
      <c r="L432" s="159"/>
      <c r="M432" s="159"/>
      <c r="N432" s="220"/>
    </row>
    <row r="433" spans="1:14" s="163" customFormat="1" hidden="1">
      <c r="A433" s="313"/>
      <c r="B433" s="290"/>
      <c r="C433" s="184"/>
      <c r="D433" s="221"/>
      <c r="E433" s="222"/>
      <c r="F433" s="318"/>
      <c r="G433" s="321"/>
      <c r="H433" s="125"/>
      <c r="I433" s="193"/>
      <c r="J433" s="194"/>
      <c r="K433" s="194"/>
      <c r="L433" s="159"/>
      <c r="M433" s="159"/>
      <c r="N433" s="220"/>
    </row>
    <row r="434" spans="1:14" s="163" customFormat="1" ht="31.5" hidden="1">
      <c r="A434" s="313"/>
      <c r="B434" s="290"/>
      <c r="C434" s="223" t="s">
        <v>478</v>
      </c>
      <c r="D434" s="224">
        <f>VLOOKUP(I431,'[111]накрутки новая геодезия'!$A$61:$D$66,4,FALSE)</f>
        <v>100000</v>
      </c>
      <c r="E434" s="225" t="s">
        <v>336</v>
      </c>
      <c r="F434" s="318"/>
      <c r="G434" s="321"/>
      <c r="H434" s="139"/>
      <c r="I434" s="193"/>
      <c r="J434" s="194"/>
      <c r="K434" s="194"/>
      <c r="L434" s="159"/>
      <c r="M434" s="159"/>
      <c r="N434" s="220"/>
    </row>
    <row r="435" spans="1:14" s="163" customFormat="1" hidden="1">
      <c r="A435" s="313"/>
      <c r="B435" s="290"/>
      <c r="C435" s="223" t="s">
        <v>479</v>
      </c>
      <c r="D435" s="224">
        <f>VLOOKUP(I432,'[111]накрутки новая геодезия'!$A$61:$D$66,4,FALSE)</f>
        <v>500000</v>
      </c>
      <c r="E435" s="225" t="s">
        <v>336</v>
      </c>
      <c r="F435" s="318"/>
      <c r="G435" s="321"/>
      <c r="H435" s="140"/>
      <c r="I435" s="193"/>
      <c r="J435" s="194"/>
      <c r="K435" s="194"/>
      <c r="L435" s="159"/>
      <c r="M435" s="159"/>
      <c r="N435" s="220"/>
    </row>
    <row r="436" spans="1:14" s="163" customFormat="1" hidden="1">
      <c r="A436" s="313"/>
      <c r="B436" s="290"/>
      <c r="C436" s="126" t="s">
        <v>480</v>
      </c>
      <c r="D436" s="226">
        <f>(SUM(G270:G430)+SUM(G13:G187))/L1</f>
        <v>3041.64</v>
      </c>
      <c r="E436" s="225" t="s">
        <v>336</v>
      </c>
      <c r="F436" s="318"/>
      <c r="G436" s="321"/>
      <c r="H436" s="130"/>
      <c r="L436" s="159"/>
      <c r="M436" s="159"/>
      <c r="N436" s="220"/>
    </row>
    <row r="437" spans="1:14" s="163" customFormat="1" hidden="1">
      <c r="A437" s="313"/>
      <c r="B437" s="290"/>
      <c r="C437" s="126" t="s">
        <v>481</v>
      </c>
      <c r="D437" s="227">
        <f>VLOOKUP(I431,'[111]накрутки новая геодезия'!$A$61:$D$66,2,FALSE)</f>
        <v>19000</v>
      </c>
      <c r="E437" s="228" t="s">
        <v>173</v>
      </c>
      <c r="F437" s="318"/>
      <c r="G437" s="321"/>
      <c r="H437" s="130"/>
      <c r="I437" s="194"/>
      <c r="J437" s="194"/>
      <c r="K437" s="194"/>
      <c r="L437" s="159"/>
      <c r="M437" s="159"/>
      <c r="N437" s="220"/>
    </row>
    <row r="438" spans="1:14" s="163" customFormat="1" ht="18.75" hidden="1">
      <c r="A438" s="313"/>
      <c r="B438" s="290"/>
      <c r="C438" s="126" t="s">
        <v>482</v>
      </c>
      <c r="D438" s="227">
        <f>VLOOKUP(I432,'[111]накрутки новая геодезия'!$A$61:$D$66,2,FALSE)</f>
        <v>50000</v>
      </c>
      <c r="E438" s="228" t="s">
        <v>173</v>
      </c>
      <c r="F438" s="318"/>
      <c r="G438" s="321"/>
      <c r="H438" s="130"/>
      <c r="I438" s="194"/>
      <c r="J438" s="194"/>
      <c r="K438" s="194"/>
      <c r="L438" s="159"/>
      <c r="M438" s="159"/>
      <c r="N438" s="220"/>
    </row>
    <row r="439" spans="1:14" s="163" customFormat="1" hidden="1">
      <c r="A439" s="313"/>
      <c r="B439" s="290"/>
      <c r="C439" s="126" t="s">
        <v>483</v>
      </c>
      <c r="D439" s="227">
        <f>ROUND(((((D436-D434)/(D435-D434))*(D438-D437))+D437),4)</f>
        <v>11485.7271</v>
      </c>
      <c r="E439" s="228" t="s">
        <v>173</v>
      </c>
      <c r="F439" s="318"/>
      <c r="G439" s="321"/>
      <c r="H439" s="130"/>
      <c r="I439" s="194"/>
      <c r="J439" s="194"/>
      <c r="K439" s="194"/>
      <c r="L439" s="159"/>
      <c r="M439" s="159"/>
      <c r="N439" s="220"/>
    </row>
    <row r="440" spans="1:14" hidden="1">
      <c r="A440" s="313"/>
      <c r="B440" s="290"/>
      <c r="C440" s="126" t="s">
        <v>176</v>
      </c>
      <c r="E440" s="104" t="s">
        <v>484</v>
      </c>
      <c r="F440" s="318"/>
      <c r="G440" s="321"/>
      <c r="H440" s="130"/>
      <c r="I440" s="130"/>
    </row>
    <row r="441" spans="1:14" ht="31.5" hidden="1">
      <c r="A441" s="313"/>
      <c r="B441" s="290"/>
      <c r="C441" s="126" t="s">
        <v>181</v>
      </c>
      <c r="D441" s="129">
        <f>$L$1</f>
        <v>1.1299999999999999</v>
      </c>
      <c r="E441" s="128" t="str">
        <f>$J$1</f>
        <v>Индекс изменения сметной стоимости на 1 кв. 2025г.</v>
      </c>
      <c r="F441" s="318"/>
      <c r="G441" s="321"/>
      <c r="H441" s="130"/>
      <c r="I441" s="130"/>
    </row>
    <row r="442" spans="1:14" ht="15.75" hidden="1" customHeight="1">
      <c r="A442" s="312" t="str">
        <f>IF(SUM(G442)=0,"",MAX(A$13:A441)+1)</f>
        <v/>
      </c>
      <c r="B442" s="289" t="s">
        <v>485</v>
      </c>
      <c r="C442" s="314" t="s">
        <v>184</v>
      </c>
      <c r="D442" s="315"/>
      <c r="E442" s="316"/>
      <c r="F442" s="317" t="str">
        <f>CONCATENATE(D444," х ",D445," х ",D446)</f>
        <v>21451 х  х 1,13</v>
      </c>
      <c r="G442" s="320">
        <f>ROUND((D444*D445*D446),2)</f>
        <v>0</v>
      </c>
      <c r="H442" s="137"/>
      <c r="I442" s="324" t="s">
        <v>486</v>
      </c>
      <c r="J442" s="324"/>
      <c r="K442" s="150" t="s">
        <v>167</v>
      </c>
      <c r="L442" s="106">
        <v>21451</v>
      </c>
    </row>
    <row r="443" spans="1:14" ht="15.75" hidden="1" customHeight="1">
      <c r="A443" s="313"/>
      <c r="B443" s="290"/>
      <c r="C443" s="305" t="s">
        <v>487</v>
      </c>
      <c r="D443" s="306"/>
      <c r="E443" s="307"/>
      <c r="F443" s="318"/>
      <c r="G443" s="321"/>
      <c r="H443" s="138"/>
      <c r="I443" s="324" t="s">
        <v>488</v>
      </c>
      <c r="J443" s="324"/>
      <c r="K443" s="150" t="s">
        <v>170</v>
      </c>
      <c r="L443" s="106">
        <v>29854</v>
      </c>
    </row>
    <row r="444" spans="1:14" hidden="1">
      <c r="A444" s="313"/>
      <c r="B444" s="290"/>
      <c r="C444" s="126" t="s">
        <v>386</v>
      </c>
      <c r="D444" s="129">
        <v>21451</v>
      </c>
      <c r="E444" s="128" t="s">
        <v>173</v>
      </c>
      <c r="F444" s="318"/>
      <c r="G444" s="321"/>
      <c r="H444" s="130"/>
    </row>
    <row r="445" spans="1:14" ht="31.5" hidden="1">
      <c r="A445" s="313"/>
      <c r="B445" s="290"/>
      <c r="C445" s="126" t="s">
        <v>176</v>
      </c>
      <c r="E445" s="229" t="s">
        <v>489</v>
      </c>
      <c r="F445" s="318"/>
      <c r="G445" s="321"/>
      <c r="H445" s="139"/>
      <c r="I445" s="130"/>
    </row>
    <row r="446" spans="1:14" ht="31.5" hidden="1">
      <c r="A446" s="313"/>
      <c r="B446" s="290"/>
      <c r="C446" s="126" t="s">
        <v>181</v>
      </c>
      <c r="D446" s="129">
        <f>$L$1</f>
        <v>1.1299999999999999</v>
      </c>
      <c r="E446" s="128" t="str">
        <f>$J$1</f>
        <v>Индекс изменения сметной стоимости на 1 кв. 2025г.</v>
      </c>
      <c r="F446" s="318"/>
      <c r="G446" s="321"/>
      <c r="H446" s="140"/>
      <c r="I446" s="130"/>
    </row>
    <row r="447" spans="1:14" hidden="1">
      <c r="A447" s="313"/>
      <c r="B447" s="290"/>
      <c r="F447" s="318"/>
      <c r="G447" s="321"/>
      <c r="H447" s="130"/>
      <c r="I447" s="130"/>
    </row>
    <row r="448" spans="1:14" hidden="1">
      <c r="A448" s="313"/>
      <c r="B448" s="308"/>
      <c r="C448" s="134"/>
      <c r="D448" s="135"/>
      <c r="E448" s="136"/>
      <c r="F448" s="319"/>
      <c r="G448" s="322"/>
      <c r="H448" s="130"/>
      <c r="I448" s="130"/>
    </row>
    <row r="449" spans="1:9" ht="31.5" hidden="1" customHeight="1" outlineLevel="1">
      <c r="A449" s="312" t="str">
        <f>IF(SUM(G449)=0,"",MAX(A$13:A448)+1)</f>
        <v/>
      </c>
      <c r="B449" s="289" t="s">
        <v>490</v>
      </c>
      <c r="C449" s="291" t="s">
        <v>184</v>
      </c>
      <c r="D449" s="292"/>
      <c r="E449" s="293"/>
      <c r="F449" s="294" t="str">
        <f>CONCATENATE(D451," х ","(",D452, " х ",D453," + ",D454," - ",1,")","  х ",D455)</f>
        <v>0 х (0,73 х 1 + 0,27 - 1)  х 1,13</v>
      </c>
      <c r="G449" s="297">
        <f>(D451*(D452*D453+D454-1))*D455</f>
        <v>0</v>
      </c>
      <c r="H449" s="230"/>
      <c r="I449" s="130"/>
    </row>
    <row r="450" spans="1:9" ht="15.75" hidden="1" customHeight="1" outlineLevel="1">
      <c r="A450" s="313"/>
      <c r="B450" s="290"/>
      <c r="C450" s="300" t="s">
        <v>491</v>
      </c>
      <c r="D450" s="301"/>
      <c r="E450" s="302"/>
      <c r="F450" s="295"/>
      <c r="G450" s="298"/>
      <c r="H450" s="230"/>
      <c r="I450" s="130"/>
    </row>
    <row r="451" spans="1:9" hidden="1" outlineLevel="1">
      <c r="A451" s="313"/>
      <c r="B451" s="290"/>
      <c r="C451" s="126" t="s">
        <v>492</v>
      </c>
      <c r="D451" s="231">
        <f>SUM(G270:G448)/L1</f>
        <v>0</v>
      </c>
      <c r="E451" s="128" t="s">
        <v>336</v>
      </c>
      <c r="F451" s="295"/>
      <c r="G451" s="298"/>
      <c r="H451" s="230"/>
      <c r="I451" s="130"/>
    </row>
    <row r="452" spans="1:9" hidden="1" outlineLevel="1">
      <c r="A452" s="313"/>
      <c r="B452" s="290"/>
      <c r="C452" s="126" t="s">
        <v>493</v>
      </c>
      <c r="D452" s="232">
        <v>0.73</v>
      </c>
      <c r="E452" s="128"/>
      <c r="F452" s="295"/>
      <c r="G452" s="298"/>
      <c r="H452" s="230"/>
      <c r="I452" s="130"/>
    </row>
    <row r="453" spans="1:9" hidden="1" outlineLevel="1">
      <c r="A453" s="313"/>
      <c r="B453" s="290"/>
      <c r="C453" s="126" t="s">
        <v>494</v>
      </c>
      <c r="D453" s="232">
        <v>1</v>
      </c>
      <c r="E453" s="128"/>
      <c r="F453" s="295"/>
      <c r="G453" s="298"/>
      <c r="H453" s="230"/>
      <c r="I453" s="130"/>
    </row>
    <row r="454" spans="1:9" hidden="1" outlineLevel="1">
      <c r="A454" s="313"/>
      <c r="B454" s="290"/>
      <c r="C454" s="126" t="s">
        <v>495</v>
      </c>
      <c r="D454" s="232">
        <v>0.27</v>
      </c>
      <c r="E454" s="128"/>
      <c r="F454" s="295"/>
      <c r="G454" s="298"/>
      <c r="H454" s="230"/>
      <c r="I454" s="130"/>
    </row>
    <row r="455" spans="1:9" ht="31.5" hidden="1" outlineLevel="1">
      <c r="A455" s="313"/>
      <c r="B455" s="308"/>
      <c r="C455" s="126" t="s">
        <v>181</v>
      </c>
      <c r="D455" s="233">
        <f>D446</f>
        <v>1.1299999999999999</v>
      </c>
      <c r="E455" s="128" t="s">
        <v>496</v>
      </c>
      <c r="F455" s="295"/>
      <c r="G455" s="298"/>
      <c r="H455" s="230"/>
      <c r="I455" s="130"/>
    </row>
    <row r="456" spans="1:9" ht="31.5" hidden="1" customHeight="1" outlineLevel="1">
      <c r="A456" s="312" t="str">
        <f>IF(SUM(G449)=0,"",MAX(A$13:A455)+1)</f>
        <v/>
      </c>
      <c r="B456" s="289" t="s">
        <v>497</v>
      </c>
      <c r="C456" s="291" t="s">
        <v>184</v>
      </c>
      <c r="D456" s="292"/>
      <c r="E456" s="293"/>
      <c r="F456" s="294" t="str">
        <f>CONCATENATE(D458," х ","(",D459, " х ",D460," + ",D461," - ",1,")","  х ",D462)</f>
        <v>0 х (0,73 х 1 + 0,27 - 1)  х 1</v>
      </c>
      <c r="G456" s="297">
        <f>(D458*(D459*D460+D461-1))*D462</f>
        <v>0</v>
      </c>
      <c r="H456" s="230"/>
      <c r="I456" s="130"/>
    </row>
    <row r="457" spans="1:9" ht="15.75" hidden="1" customHeight="1" outlineLevel="1">
      <c r="A457" s="313"/>
      <c r="B457" s="290"/>
      <c r="C457" s="300" t="s">
        <v>491</v>
      </c>
      <c r="D457" s="301"/>
      <c r="E457" s="302"/>
      <c r="F457" s="295"/>
      <c r="G457" s="298"/>
      <c r="H457" s="230"/>
      <c r="I457" s="130"/>
    </row>
    <row r="458" spans="1:9" hidden="1" outlineLevel="1">
      <c r="A458" s="313"/>
      <c r="B458" s="290"/>
      <c r="C458" s="126" t="s">
        <v>492</v>
      </c>
      <c r="D458" s="231">
        <f>D451</f>
        <v>0</v>
      </c>
      <c r="E458" s="128" t="s">
        <v>336</v>
      </c>
      <c r="F458" s="295"/>
      <c r="G458" s="298"/>
      <c r="H458" s="230"/>
      <c r="I458" s="130"/>
    </row>
    <row r="459" spans="1:9" hidden="1" outlineLevel="1">
      <c r="A459" s="313"/>
      <c r="B459" s="290"/>
      <c r="C459" s="126" t="s">
        <v>493</v>
      </c>
      <c r="D459" s="232">
        <v>0.73</v>
      </c>
      <c r="E459" s="128"/>
      <c r="F459" s="295"/>
      <c r="G459" s="298"/>
      <c r="H459" s="230"/>
      <c r="I459" s="130"/>
    </row>
    <row r="460" spans="1:9" hidden="1" outlineLevel="1">
      <c r="A460" s="313"/>
      <c r="B460" s="290"/>
      <c r="C460" s="126" t="s">
        <v>494</v>
      </c>
      <c r="D460" s="232">
        <v>1</v>
      </c>
      <c r="E460" s="128"/>
      <c r="F460" s="295"/>
      <c r="G460" s="298"/>
      <c r="H460" s="230"/>
      <c r="I460" s="130"/>
    </row>
    <row r="461" spans="1:9" hidden="1" outlineLevel="1">
      <c r="A461" s="313"/>
      <c r="B461" s="290"/>
      <c r="C461" s="126" t="s">
        <v>495</v>
      </c>
      <c r="D461" s="232">
        <v>0.27</v>
      </c>
      <c r="E461" s="128"/>
      <c r="F461" s="295"/>
      <c r="G461" s="298"/>
      <c r="H461" s="230"/>
      <c r="I461" s="130"/>
    </row>
    <row r="462" spans="1:9" ht="31.5" hidden="1" outlineLevel="1">
      <c r="A462" s="323"/>
      <c r="B462" s="290"/>
      <c r="C462" s="126" t="s">
        <v>181</v>
      </c>
      <c r="D462" s="233">
        <f>D453</f>
        <v>1</v>
      </c>
      <c r="E462" s="128" t="s">
        <v>496</v>
      </c>
      <c r="F462" s="295"/>
      <c r="G462" s="298"/>
      <c r="H462" s="230"/>
      <c r="I462" s="130"/>
    </row>
    <row r="463" spans="1:9" hidden="1" collapsed="1">
      <c r="A463" s="150" t="str">
        <f>IF(SUM(G463)=0,"",MAX(A$13:A462)+1)</f>
        <v/>
      </c>
      <c r="B463" s="150" t="s">
        <v>498</v>
      </c>
      <c r="C463" s="208"/>
      <c r="D463" s="209"/>
      <c r="E463" s="210"/>
      <c r="F463" s="150"/>
      <c r="G463" s="234">
        <f>IF(F463&lt;&gt;0,ROUND((SUM(G270:G462)*F463),2),ROUND((SUM(G270:G462)),2))</f>
        <v>0</v>
      </c>
      <c r="H463" s="212"/>
      <c r="I463" s="212"/>
    </row>
    <row r="464" spans="1:9" hidden="1">
      <c r="A464" s="150"/>
      <c r="B464" s="309" t="s">
        <v>499</v>
      </c>
      <c r="C464" s="310"/>
      <c r="D464" s="310"/>
      <c r="E464" s="310"/>
      <c r="F464" s="310"/>
      <c r="G464" s="311"/>
      <c r="H464" s="117"/>
      <c r="I464" s="212"/>
    </row>
    <row r="465" spans="1:13" ht="21" hidden="1" customHeight="1">
      <c r="A465" s="312" t="str">
        <f>IF(SUM(G465)=0,"",MAX(A$13:A463)+1)</f>
        <v/>
      </c>
      <c r="B465" s="289" t="s">
        <v>500</v>
      </c>
      <c r="C465" s="314" t="s">
        <v>184</v>
      </c>
      <c r="D465" s="315"/>
      <c r="E465" s="316"/>
      <c r="F465" s="317" t="str">
        <f>CONCATENATE(D472," х ",D473," х ",D474)</f>
        <v>2485,6773 х  х 1,13</v>
      </c>
      <c r="G465" s="320">
        <f>ROUND((D472*D474*D473),2)</f>
        <v>0</v>
      </c>
      <c r="H465" s="125"/>
      <c r="I465" s="303" t="s">
        <v>475</v>
      </c>
      <c r="J465" s="304"/>
      <c r="K465" s="304"/>
      <c r="L465" s="159"/>
      <c r="M465" s="159"/>
    </row>
    <row r="466" spans="1:13" ht="21" hidden="1" customHeight="1">
      <c r="A466" s="313"/>
      <c r="B466" s="290"/>
      <c r="C466" s="305" t="s">
        <v>501</v>
      </c>
      <c r="D466" s="306"/>
      <c r="E466" s="307"/>
      <c r="F466" s="318"/>
      <c r="G466" s="321"/>
      <c r="H466" s="125"/>
      <c r="I466" s="303" t="s">
        <v>477</v>
      </c>
      <c r="J466" s="304"/>
      <c r="K466" s="304"/>
      <c r="L466" s="159"/>
      <c r="M466" s="159"/>
    </row>
    <row r="467" spans="1:13" ht="31.5" hidden="1">
      <c r="A467" s="313"/>
      <c r="B467" s="290"/>
      <c r="C467" s="223" t="s">
        <v>478</v>
      </c>
      <c r="D467" s="224">
        <f>VLOOKUP(I465,'[111]накрутки новая геодезия'!$A$54:$D$59,4,FALSE)</f>
        <v>100000</v>
      </c>
      <c r="E467" s="225" t="s">
        <v>336</v>
      </c>
      <c r="F467" s="318"/>
      <c r="G467" s="321"/>
      <c r="H467" s="130"/>
      <c r="L467" s="159"/>
      <c r="M467" s="159"/>
    </row>
    <row r="468" spans="1:13" ht="26.25" hidden="1" customHeight="1">
      <c r="A468" s="313"/>
      <c r="B468" s="290"/>
      <c r="C468" s="223" t="s">
        <v>479</v>
      </c>
      <c r="D468" s="224">
        <f>VLOOKUP(I466,'[111]накрутки новая геодезия'!$A$54:$D$59,4,FALSE)</f>
        <v>500000</v>
      </c>
      <c r="E468" s="225" t="s">
        <v>336</v>
      </c>
      <c r="F468" s="318"/>
      <c r="G468" s="321"/>
      <c r="H468" s="130"/>
      <c r="I468" s="130"/>
    </row>
    <row r="469" spans="1:13" hidden="1">
      <c r="A469" s="313"/>
      <c r="B469" s="290"/>
      <c r="C469" s="126" t="s">
        <v>480</v>
      </c>
      <c r="D469" s="227">
        <f>D436</f>
        <v>3041.64</v>
      </c>
      <c r="E469" s="225" t="s">
        <v>336</v>
      </c>
      <c r="F469" s="318"/>
      <c r="G469" s="321"/>
      <c r="H469" s="130"/>
      <c r="I469" s="130"/>
    </row>
    <row r="470" spans="1:13" hidden="1">
      <c r="A470" s="313"/>
      <c r="B470" s="290"/>
      <c r="C470" s="126" t="s">
        <v>481</v>
      </c>
      <c r="D470" s="227">
        <f>VLOOKUP(I465,'[111]накрутки новая геодезия'!$A$54:$D$59,2,FALSE)</f>
        <v>6205</v>
      </c>
      <c r="E470" s="228" t="s">
        <v>173</v>
      </c>
      <c r="F470" s="318"/>
      <c r="G470" s="321"/>
      <c r="H470" s="130"/>
      <c r="I470" s="130"/>
    </row>
    <row r="471" spans="1:13" ht="18.75" hidden="1">
      <c r="A471" s="313"/>
      <c r="B471" s="290"/>
      <c r="C471" s="126" t="s">
        <v>482</v>
      </c>
      <c r="D471" s="227">
        <f>VLOOKUP(I466,'[111]накрутки новая геодезия'!$A$54:$D$59,2,FALSE)</f>
        <v>21549</v>
      </c>
      <c r="E471" s="228" t="s">
        <v>173</v>
      </c>
      <c r="F471" s="318"/>
      <c r="G471" s="321"/>
      <c r="H471" s="130"/>
      <c r="I471" s="130"/>
    </row>
    <row r="472" spans="1:13" hidden="1">
      <c r="A472" s="313"/>
      <c r="B472" s="290"/>
      <c r="C472" s="126" t="s">
        <v>483</v>
      </c>
      <c r="D472" s="227">
        <f>ROUND(((((D469-D467)/(D468-D467))*(D471-D470))+D470),4)</f>
        <v>2485.6772999999998</v>
      </c>
      <c r="E472" s="228" t="s">
        <v>173</v>
      </c>
      <c r="F472" s="318"/>
      <c r="G472" s="321"/>
      <c r="H472" s="130"/>
      <c r="I472" s="130"/>
    </row>
    <row r="473" spans="1:13" hidden="1">
      <c r="A473" s="313"/>
      <c r="B473" s="290"/>
      <c r="C473" s="126" t="s">
        <v>176</v>
      </c>
      <c r="E473" s="104" t="s">
        <v>502</v>
      </c>
      <c r="F473" s="318"/>
      <c r="G473" s="321"/>
      <c r="H473" s="130"/>
      <c r="I473" s="130"/>
    </row>
    <row r="474" spans="1:13" ht="31.5" hidden="1">
      <c r="A474" s="313"/>
      <c r="B474" s="308"/>
      <c r="C474" s="126" t="s">
        <v>181</v>
      </c>
      <c r="D474" s="129">
        <f>$L$1</f>
        <v>1.1299999999999999</v>
      </c>
      <c r="E474" s="128" t="str">
        <f>$J$1</f>
        <v>Индекс изменения сметной стоимости на 1 кв. 2025г.</v>
      </c>
      <c r="F474" s="319"/>
      <c r="G474" s="322"/>
      <c r="H474" s="130"/>
      <c r="I474" s="130"/>
    </row>
    <row r="475" spans="1:13" ht="21.75" hidden="1" customHeight="1" outlineLevel="1">
      <c r="A475" s="286" t="str">
        <f>IF(SUM(G475)=0,"",MAX(A$13:A474)+1)</f>
        <v/>
      </c>
      <c r="B475" s="289" t="s">
        <v>490</v>
      </c>
      <c r="C475" s="291" t="s">
        <v>184</v>
      </c>
      <c r="D475" s="292"/>
      <c r="E475" s="293"/>
      <c r="F475" s="294" t="str">
        <f>CONCATENATE(D477," х ","(",D478, " х ",D479," + ",D480," - ",1,")","  х ",D481)</f>
        <v>0 х (0,73 х 1 + 0,27 - 1)  х 1,13</v>
      </c>
      <c r="G475" s="297">
        <f>(D477*(D478*D479+D480-1))*D481</f>
        <v>0</v>
      </c>
      <c r="H475" s="230"/>
      <c r="I475" s="212"/>
    </row>
    <row r="476" spans="1:13" hidden="1" outlineLevel="1">
      <c r="A476" s="287"/>
      <c r="B476" s="290"/>
      <c r="C476" s="300" t="s">
        <v>491</v>
      </c>
      <c r="D476" s="301"/>
      <c r="E476" s="302"/>
      <c r="F476" s="295"/>
      <c r="G476" s="298"/>
      <c r="H476" s="230"/>
      <c r="I476" s="212"/>
    </row>
    <row r="477" spans="1:13" ht="18.75" hidden="1" outlineLevel="1">
      <c r="A477" s="287"/>
      <c r="B477" s="290"/>
      <c r="C477" s="126" t="s">
        <v>503</v>
      </c>
      <c r="D477" s="235">
        <f>G465/D474</f>
        <v>0</v>
      </c>
      <c r="E477" s="128" t="s">
        <v>336</v>
      </c>
      <c r="F477" s="295"/>
      <c r="G477" s="298"/>
      <c r="H477" s="230"/>
      <c r="I477" s="212"/>
    </row>
    <row r="478" spans="1:13" ht="18.75" hidden="1" outlineLevel="1">
      <c r="A478" s="287"/>
      <c r="B478" s="290"/>
      <c r="C478" s="126" t="s">
        <v>504</v>
      </c>
      <c r="D478" s="232">
        <v>0.73</v>
      </c>
      <c r="E478" s="128"/>
      <c r="F478" s="295"/>
      <c r="G478" s="298"/>
      <c r="H478" s="230"/>
      <c r="I478" s="212"/>
    </row>
    <row r="479" spans="1:13" hidden="1" outlineLevel="1">
      <c r="A479" s="287"/>
      <c r="B479" s="290"/>
      <c r="C479" s="126" t="s">
        <v>494</v>
      </c>
      <c r="D479" s="232">
        <v>1</v>
      </c>
      <c r="E479" s="128"/>
      <c r="F479" s="295"/>
      <c r="G479" s="298"/>
      <c r="H479" s="230"/>
      <c r="I479" s="212"/>
    </row>
    <row r="480" spans="1:13" hidden="1" outlineLevel="1">
      <c r="A480" s="287"/>
      <c r="B480" s="290"/>
      <c r="C480" s="126" t="s">
        <v>495</v>
      </c>
      <c r="D480" s="232">
        <v>0.27</v>
      </c>
      <c r="E480" s="128"/>
      <c r="F480" s="295"/>
      <c r="G480" s="298"/>
      <c r="H480" s="230"/>
      <c r="I480" s="212"/>
    </row>
    <row r="481" spans="1:10" ht="31.5" hidden="1" outlineLevel="1">
      <c r="A481" s="288"/>
      <c r="B481" s="308"/>
      <c r="C481" s="126" t="s">
        <v>181</v>
      </c>
      <c r="D481" s="233">
        <f>D474</f>
        <v>1.1299999999999999</v>
      </c>
      <c r="E481" s="128" t="s">
        <v>496</v>
      </c>
      <c r="F481" s="296"/>
      <c r="G481" s="299"/>
      <c r="H481" s="230"/>
      <c r="I481" s="212"/>
    </row>
    <row r="482" spans="1:10" ht="21.75" hidden="1" customHeight="1" outlineLevel="1">
      <c r="A482" s="286" t="str">
        <f>IF(SUM(G482)=0,"",MAX(A$13:A481)+1)</f>
        <v/>
      </c>
      <c r="B482" s="289" t="s">
        <v>497</v>
      </c>
      <c r="C482" s="291" t="s">
        <v>184</v>
      </c>
      <c r="D482" s="292"/>
      <c r="E482" s="293"/>
      <c r="F482" s="294" t="str">
        <f>CONCATENATE(D484," х ","(",D485, " х ",D486," + ",D487," - ",1,")","  х ",D488)</f>
        <v>0 х (0,73 х 1 + 0,27 - 1)  х 1,13</v>
      </c>
      <c r="G482" s="297">
        <f>(D484*(D485*D486+D487-1))*D488</f>
        <v>0</v>
      </c>
      <c r="H482" s="230"/>
      <c r="I482" s="212"/>
    </row>
    <row r="483" spans="1:10" hidden="1" outlineLevel="1">
      <c r="A483" s="287"/>
      <c r="B483" s="290"/>
      <c r="C483" s="300" t="s">
        <v>491</v>
      </c>
      <c r="D483" s="301"/>
      <c r="E483" s="302"/>
      <c r="F483" s="295"/>
      <c r="G483" s="298"/>
      <c r="H483" s="230"/>
      <c r="I483" s="212"/>
    </row>
    <row r="484" spans="1:10" ht="18.75" hidden="1" outlineLevel="1">
      <c r="A484" s="287"/>
      <c r="B484" s="290"/>
      <c r="C484" s="126" t="s">
        <v>503</v>
      </c>
      <c r="D484" s="235">
        <f>D477</f>
        <v>0</v>
      </c>
      <c r="E484" s="128" t="s">
        <v>336</v>
      </c>
      <c r="F484" s="295"/>
      <c r="G484" s="298"/>
      <c r="H484" s="230"/>
      <c r="I484" s="212"/>
    </row>
    <row r="485" spans="1:10" ht="18.75" hidden="1" outlineLevel="1">
      <c r="A485" s="287"/>
      <c r="B485" s="290"/>
      <c r="C485" s="126" t="s">
        <v>504</v>
      </c>
      <c r="D485" s="232">
        <v>0.73</v>
      </c>
      <c r="E485" s="128"/>
      <c r="F485" s="295"/>
      <c r="G485" s="298"/>
      <c r="H485" s="230"/>
      <c r="I485" s="212"/>
    </row>
    <row r="486" spans="1:10" hidden="1" outlineLevel="1">
      <c r="A486" s="287"/>
      <c r="B486" s="290"/>
      <c r="C486" s="126" t="s">
        <v>494</v>
      </c>
      <c r="D486" s="232">
        <v>1</v>
      </c>
      <c r="E486" s="128"/>
      <c r="F486" s="295"/>
      <c r="G486" s="298"/>
      <c r="H486" s="230"/>
      <c r="I486" s="212"/>
    </row>
    <row r="487" spans="1:10" hidden="1" outlineLevel="1">
      <c r="A487" s="287"/>
      <c r="B487" s="290"/>
      <c r="C487" s="126" t="s">
        <v>495</v>
      </c>
      <c r="D487" s="232">
        <v>0.27</v>
      </c>
      <c r="E487" s="128"/>
      <c r="F487" s="295"/>
      <c r="G487" s="298"/>
      <c r="H487" s="230"/>
      <c r="I487" s="212"/>
    </row>
    <row r="488" spans="1:10" ht="31.5" hidden="1" outlineLevel="1">
      <c r="A488" s="288"/>
      <c r="B488" s="290"/>
      <c r="C488" s="126" t="s">
        <v>181</v>
      </c>
      <c r="D488" s="233">
        <f>D481</f>
        <v>1.1299999999999999</v>
      </c>
      <c r="E488" s="128" t="s">
        <v>496</v>
      </c>
      <c r="F488" s="296"/>
      <c r="G488" s="299"/>
      <c r="H488" s="230"/>
      <c r="I488" s="212"/>
    </row>
    <row r="489" spans="1:10" hidden="1" collapsed="1">
      <c r="A489" s="150" t="str">
        <f>IF(SUM(G489)=0,"",MAX(A$13:A481)+1)</f>
        <v/>
      </c>
      <c r="B489" s="150" t="s">
        <v>505</v>
      </c>
      <c r="C489" s="208"/>
      <c r="D489" s="209"/>
      <c r="E489" s="210"/>
      <c r="F489" s="150"/>
      <c r="G489" s="234">
        <f>G475+G465+G482</f>
        <v>0</v>
      </c>
      <c r="H489" s="212"/>
      <c r="I489" s="212"/>
    </row>
    <row r="490" spans="1:10">
      <c r="A490" s="150">
        <f>IF(SUM(G490)=0,"",MAX(A$13:A489)+1)</f>
        <v>6</v>
      </c>
      <c r="B490" s="150" t="s">
        <v>506</v>
      </c>
      <c r="C490" s="282"/>
      <c r="D490" s="283"/>
      <c r="E490" s="284"/>
      <c r="F490" s="150"/>
      <c r="G490" s="234">
        <f>ROUND((G463+G268+G489)*IF(F490&lt;&gt;0,F490,1),2)</f>
        <v>6320.74</v>
      </c>
      <c r="H490" s="212"/>
      <c r="I490" s="212"/>
    </row>
    <row r="491" spans="1:10">
      <c r="A491" s="150">
        <f>IF(SUM(G491)=0,"",MAX(A$13:A490)+1)</f>
        <v>7</v>
      </c>
      <c r="B491" s="150" t="s">
        <v>507</v>
      </c>
      <c r="C491" s="282"/>
      <c r="D491" s="283"/>
      <c r="E491" s="284"/>
      <c r="F491" s="150"/>
      <c r="G491" s="234">
        <f>ROUND((G490*0.2),2)</f>
        <v>1264.1500000000001</v>
      </c>
      <c r="H491" s="212"/>
      <c r="I491" s="212"/>
    </row>
    <row r="492" spans="1:10">
      <c r="A492" s="150">
        <f>IF(SUM(G492)=0,"",MAX(A$13:A491)+1)</f>
        <v>8</v>
      </c>
      <c r="B492" s="150" t="s">
        <v>508</v>
      </c>
      <c r="C492" s="282"/>
      <c r="D492" s="283"/>
      <c r="E492" s="284"/>
      <c r="F492" s="150"/>
      <c r="G492" s="234">
        <f>G491+G490</f>
        <v>7584.89</v>
      </c>
      <c r="H492" s="212"/>
      <c r="I492" s="212"/>
    </row>
    <row r="494" spans="1:10" s="242" customFormat="1" ht="35.450000000000003" customHeight="1">
      <c r="A494" s="279" t="s">
        <v>517</v>
      </c>
      <c r="B494" s="279"/>
      <c r="C494" s="279"/>
      <c r="D494" s="279"/>
      <c r="E494" s="279"/>
      <c r="F494" s="281" t="s">
        <v>518</v>
      </c>
      <c r="G494" s="281"/>
      <c r="H494" s="239"/>
      <c r="I494" s="240"/>
      <c r="J494" s="241"/>
    </row>
    <row r="495" spans="1:10" s="242" customFormat="1" ht="31.15" customHeight="1">
      <c r="A495" s="280" t="s">
        <v>519</v>
      </c>
      <c r="B495" s="280"/>
      <c r="C495" s="280"/>
      <c r="D495" s="280"/>
      <c r="E495" s="280"/>
      <c r="F495" s="280"/>
      <c r="G495" s="280"/>
      <c r="H495" s="280"/>
      <c r="I495" s="241"/>
      <c r="J495" s="241"/>
    </row>
    <row r="496" spans="1:10">
      <c r="B496" s="236"/>
      <c r="C496" s="237"/>
      <c r="D496" s="237"/>
      <c r="E496" s="238"/>
      <c r="F496" s="238"/>
      <c r="G496" s="238"/>
      <c r="H496" s="238"/>
      <c r="I496" s="238"/>
      <c r="J496" s="238"/>
    </row>
    <row r="497" spans="2:10">
      <c r="B497" s="285"/>
      <c r="C497" s="285"/>
      <c r="D497" s="285"/>
      <c r="E497" s="285"/>
      <c r="F497" s="285"/>
      <c r="G497" s="285"/>
      <c r="H497" s="285"/>
      <c r="I497" s="285"/>
      <c r="J497" s="285"/>
    </row>
  </sheetData>
  <mergeCells count="510">
    <mergeCell ref="A2:G2"/>
    <mergeCell ref="A4:G4"/>
    <mergeCell ref="A5:G5"/>
    <mergeCell ref="Q6:R6"/>
    <mergeCell ref="A7:G7"/>
    <mergeCell ref="Q7:R7"/>
    <mergeCell ref="I1:I7"/>
    <mergeCell ref="J1:J7"/>
    <mergeCell ref="K1:K7"/>
    <mergeCell ref="M1:M7"/>
    <mergeCell ref="N1:N7"/>
    <mergeCell ref="Q1:R1"/>
    <mergeCell ref="Q2:R2"/>
    <mergeCell ref="Q3:R3"/>
    <mergeCell ref="Q4:R4"/>
    <mergeCell ref="Q5:R5"/>
    <mergeCell ref="A21:A28"/>
    <mergeCell ref="B21:B28"/>
    <mergeCell ref="C21:E21"/>
    <mergeCell ref="F21:F28"/>
    <mergeCell ref="G21:G28"/>
    <mergeCell ref="C22:E22"/>
    <mergeCell ref="A8:G8"/>
    <mergeCell ref="C11:E11"/>
    <mergeCell ref="A12:G12"/>
    <mergeCell ref="A13:A20"/>
    <mergeCell ref="B13:B20"/>
    <mergeCell ref="C13:E13"/>
    <mergeCell ref="F13:F20"/>
    <mergeCell ref="G13:G20"/>
    <mergeCell ref="C14:E14"/>
    <mergeCell ref="I36:L36"/>
    <mergeCell ref="A37:A44"/>
    <mergeCell ref="B37:B44"/>
    <mergeCell ref="C37:E37"/>
    <mergeCell ref="F37:F44"/>
    <mergeCell ref="G37:G44"/>
    <mergeCell ref="C38:E38"/>
    <mergeCell ref="A29:A36"/>
    <mergeCell ref="B29:B36"/>
    <mergeCell ref="C29:E29"/>
    <mergeCell ref="F29:F36"/>
    <mergeCell ref="G29:G36"/>
    <mergeCell ref="C30:E30"/>
    <mergeCell ref="A53:A60"/>
    <mergeCell ref="B53:B60"/>
    <mergeCell ref="C53:E53"/>
    <mergeCell ref="F53:F60"/>
    <mergeCell ref="G53:G60"/>
    <mergeCell ref="C54:E54"/>
    <mergeCell ref="A45:A52"/>
    <mergeCell ref="B45:B52"/>
    <mergeCell ref="C45:E45"/>
    <mergeCell ref="F45:F52"/>
    <mergeCell ref="G45:G52"/>
    <mergeCell ref="C46:E46"/>
    <mergeCell ref="C70:E70"/>
    <mergeCell ref="A77:A84"/>
    <mergeCell ref="B77:B84"/>
    <mergeCell ref="C77:E77"/>
    <mergeCell ref="F77:F84"/>
    <mergeCell ref="G77:G84"/>
    <mergeCell ref="L61:M61"/>
    <mergeCell ref="N61:O61"/>
    <mergeCell ref="C62:E62"/>
    <mergeCell ref="A69:A76"/>
    <mergeCell ref="B69:B76"/>
    <mergeCell ref="C69:E69"/>
    <mergeCell ref="F69:F76"/>
    <mergeCell ref="G69:G76"/>
    <mergeCell ref="I69:K69"/>
    <mergeCell ref="L69:M69"/>
    <mergeCell ref="A61:A68"/>
    <mergeCell ref="B61:B68"/>
    <mergeCell ref="C61:E61"/>
    <mergeCell ref="F61:F68"/>
    <mergeCell ref="G61:G68"/>
    <mergeCell ref="I61:K61"/>
    <mergeCell ref="I77:K77"/>
    <mergeCell ref="L77:M77"/>
    <mergeCell ref="C78:E78"/>
    <mergeCell ref="A85:A91"/>
    <mergeCell ref="B85:B91"/>
    <mergeCell ref="C85:E85"/>
    <mergeCell ref="F85:F91"/>
    <mergeCell ref="G85:G91"/>
    <mergeCell ref="C86:E86"/>
    <mergeCell ref="R100:R107"/>
    <mergeCell ref="C101:E101"/>
    <mergeCell ref="I106:Q106"/>
    <mergeCell ref="L92:M92"/>
    <mergeCell ref="N92:O92"/>
    <mergeCell ref="R92:R99"/>
    <mergeCell ref="C93:E93"/>
    <mergeCell ref="I97:Q97"/>
    <mergeCell ref="A100:A107"/>
    <mergeCell ref="B100:B107"/>
    <mergeCell ref="C100:E100"/>
    <mergeCell ref="F100:F107"/>
    <mergeCell ref="G100:G107"/>
    <mergeCell ref="A92:A99"/>
    <mergeCell ref="B92:B99"/>
    <mergeCell ref="C92:E92"/>
    <mergeCell ref="F92:F99"/>
    <mergeCell ref="G92:G99"/>
    <mergeCell ref="I92:K92"/>
    <mergeCell ref="A108:A115"/>
    <mergeCell ref="B108:B115"/>
    <mergeCell ref="C108:E108"/>
    <mergeCell ref="F108:F115"/>
    <mergeCell ref="G108:G115"/>
    <mergeCell ref="C109:E109"/>
    <mergeCell ref="I100:K100"/>
    <mergeCell ref="L100:M100"/>
    <mergeCell ref="N100:O100"/>
    <mergeCell ref="A125:A133"/>
    <mergeCell ref="B125:B133"/>
    <mergeCell ref="C125:E125"/>
    <mergeCell ref="F125:F133"/>
    <mergeCell ref="G125:G133"/>
    <mergeCell ref="A116:A124"/>
    <mergeCell ref="B116:B124"/>
    <mergeCell ref="C116:E116"/>
    <mergeCell ref="F116:F124"/>
    <mergeCell ref="G116:G124"/>
    <mergeCell ref="I125:L125"/>
    <mergeCell ref="M125:O125"/>
    <mergeCell ref="P125:R125"/>
    <mergeCell ref="S125:U125"/>
    <mergeCell ref="C126:E126"/>
    <mergeCell ref="I133:Q133"/>
    <mergeCell ref="M116:O116"/>
    <mergeCell ref="P116:R116"/>
    <mergeCell ref="S116:U116"/>
    <mergeCell ref="C117:E117"/>
    <mergeCell ref="I124:Q124"/>
    <mergeCell ref="I116:L116"/>
    <mergeCell ref="A141:A147"/>
    <mergeCell ref="B141:B147"/>
    <mergeCell ref="C141:E141"/>
    <mergeCell ref="F141:F147"/>
    <mergeCell ref="G141:G147"/>
    <mergeCell ref="C142:E142"/>
    <mergeCell ref="A134:A140"/>
    <mergeCell ref="B134:B140"/>
    <mergeCell ref="C134:E134"/>
    <mergeCell ref="F134:F140"/>
    <mergeCell ref="G134:G140"/>
    <mergeCell ref="C135:E135"/>
    <mergeCell ref="L148:M148"/>
    <mergeCell ref="N148:O148"/>
    <mergeCell ref="P148:Q148"/>
    <mergeCell ref="R148:S148"/>
    <mergeCell ref="U148:W148"/>
    <mergeCell ref="C149:E149"/>
    <mergeCell ref="A148:A154"/>
    <mergeCell ref="B148:B154"/>
    <mergeCell ref="C148:E148"/>
    <mergeCell ref="F148:F154"/>
    <mergeCell ref="G148:G154"/>
    <mergeCell ref="I148:K148"/>
    <mergeCell ref="I152:Q152"/>
    <mergeCell ref="A160:A166"/>
    <mergeCell ref="B160:B166"/>
    <mergeCell ref="C160:E160"/>
    <mergeCell ref="F160:F166"/>
    <mergeCell ref="G160:G166"/>
    <mergeCell ref="C161:E161"/>
    <mergeCell ref="A155:A159"/>
    <mergeCell ref="B155:B159"/>
    <mergeCell ref="C155:E155"/>
    <mergeCell ref="F155:F159"/>
    <mergeCell ref="G155:G159"/>
    <mergeCell ref="C156:E156"/>
    <mergeCell ref="U174:W174"/>
    <mergeCell ref="C175:E175"/>
    <mergeCell ref="A181:A187"/>
    <mergeCell ref="B181:B187"/>
    <mergeCell ref="C181:E181"/>
    <mergeCell ref="F181:F187"/>
    <mergeCell ref="G181:G187"/>
    <mergeCell ref="C182:E182"/>
    <mergeCell ref="M167:O167"/>
    <mergeCell ref="P167:R167"/>
    <mergeCell ref="U167:W167"/>
    <mergeCell ref="C168:E168"/>
    <mergeCell ref="A174:A180"/>
    <mergeCell ref="B174:B180"/>
    <mergeCell ref="C174:E174"/>
    <mergeCell ref="F174:F180"/>
    <mergeCell ref="G174:G180"/>
    <mergeCell ref="I174:L174"/>
    <mergeCell ref="A167:A173"/>
    <mergeCell ref="B167:B173"/>
    <mergeCell ref="C167:E167"/>
    <mergeCell ref="F167:F173"/>
    <mergeCell ref="G167:G173"/>
    <mergeCell ref="I167:L167"/>
    <mergeCell ref="A188:A193"/>
    <mergeCell ref="B188:B193"/>
    <mergeCell ref="C188:E188"/>
    <mergeCell ref="F188:F193"/>
    <mergeCell ref="G188:G193"/>
    <mergeCell ref="I188:M188"/>
    <mergeCell ref="C189:E189"/>
    <mergeCell ref="M174:O174"/>
    <mergeCell ref="P174:R174"/>
    <mergeCell ref="C201:E201"/>
    <mergeCell ref="A206:A214"/>
    <mergeCell ref="B206:B214"/>
    <mergeCell ref="C206:E206"/>
    <mergeCell ref="F206:F214"/>
    <mergeCell ref="G206:G214"/>
    <mergeCell ref="A194:A199"/>
    <mergeCell ref="B194:B199"/>
    <mergeCell ref="C194:E194"/>
    <mergeCell ref="F194:F199"/>
    <mergeCell ref="G194:G199"/>
    <mergeCell ref="A200:A205"/>
    <mergeCell ref="B200:B205"/>
    <mergeCell ref="C200:E200"/>
    <mergeCell ref="F200:F205"/>
    <mergeCell ref="G200:G205"/>
    <mergeCell ref="I206:L206"/>
    <mergeCell ref="C207:E207"/>
    <mergeCell ref="I207:L207"/>
    <mergeCell ref="I210:L210"/>
    <mergeCell ref="A215:A223"/>
    <mergeCell ref="B215:B223"/>
    <mergeCell ref="C215:E215"/>
    <mergeCell ref="F215:F223"/>
    <mergeCell ref="G215:G223"/>
    <mergeCell ref="I215:L215"/>
    <mergeCell ref="I225:L225"/>
    <mergeCell ref="I233:N233"/>
    <mergeCell ref="A234:A244"/>
    <mergeCell ref="B234:B244"/>
    <mergeCell ref="C234:E234"/>
    <mergeCell ref="F234:F244"/>
    <mergeCell ref="G234:G244"/>
    <mergeCell ref="C235:E235"/>
    <mergeCell ref="C216:E216"/>
    <mergeCell ref="I216:L216"/>
    <mergeCell ref="I219:L219"/>
    <mergeCell ref="A224:A233"/>
    <mergeCell ref="B224:B233"/>
    <mergeCell ref="C224:E224"/>
    <mergeCell ref="F224:F233"/>
    <mergeCell ref="G224:G233"/>
    <mergeCell ref="I224:L224"/>
    <mergeCell ref="C225:E225"/>
    <mergeCell ref="A256:A266"/>
    <mergeCell ref="B256:B266"/>
    <mergeCell ref="C256:E256"/>
    <mergeCell ref="F256:F266"/>
    <mergeCell ref="G256:G266"/>
    <mergeCell ref="C257:E257"/>
    <mergeCell ref="A245:A255"/>
    <mergeCell ref="B245:B255"/>
    <mergeCell ref="C245:E245"/>
    <mergeCell ref="F245:F255"/>
    <mergeCell ref="G245:G255"/>
    <mergeCell ref="C246:E246"/>
    <mergeCell ref="A275:A279"/>
    <mergeCell ref="B275:B279"/>
    <mergeCell ref="C275:E275"/>
    <mergeCell ref="F275:F279"/>
    <mergeCell ref="G275:G279"/>
    <mergeCell ref="C276:E276"/>
    <mergeCell ref="C267:E267"/>
    <mergeCell ref="B269:G269"/>
    <mergeCell ref="A270:A274"/>
    <mergeCell ref="B270:B274"/>
    <mergeCell ref="C270:E270"/>
    <mergeCell ref="F270:F274"/>
    <mergeCell ref="G270:G274"/>
    <mergeCell ref="C271:E271"/>
    <mergeCell ref="A285:A290"/>
    <mergeCell ref="B285:B290"/>
    <mergeCell ref="C285:E285"/>
    <mergeCell ref="F285:F290"/>
    <mergeCell ref="G285:G290"/>
    <mergeCell ref="C286:E286"/>
    <mergeCell ref="A280:A284"/>
    <mergeCell ref="B280:B284"/>
    <mergeCell ref="C280:E280"/>
    <mergeCell ref="F280:F284"/>
    <mergeCell ref="G280:G284"/>
    <mergeCell ref="C281:E281"/>
    <mergeCell ref="M291:O291"/>
    <mergeCell ref="P291:R291"/>
    <mergeCell ref="C292:E292"/>
    <mergeCell ref="A298:A304"/>
    <mergeCell ref="B298:B304"/>
    <mergeCell ref="C298:E298"/>
    <mergeCell ref="F298:F304"/>
    <mergeCell ref="G298:G304"/>
    <mergeCell ref="J298:L298"/>
    <mergeCell ref="M298:O298"/>
    <mergeCell ref="A291:A297"/>
    <mergeCell ref="B291:B297"/>
    <mergeCell ref="C291:E291"/>
    <mergeCell ref="F291:F297"/>
    <mergeCell ref="G291:G297"/>
    <mergeCell ref="J291:L291"/>
    <mergeCell ref="C306:E306"/>
    <mergeCell ref="A312:A318"/>
    <mergeCell ref="B312:B318"/>
    <mergeCell ref="C312:E312"/>
    <mergeCell ref="F312:F318"/>
    <mergeCell ref="G312:G318"/>
    <mergeCell ref="P298:R298"/>
    <mergeCell ref="C299:E299"/>
    <mergeCell ref="A305:A311"/>
    <mergeCell ref="B305:B311"/>
    <mergeCell ref="C305:E305"/>
    <mergeCell ref="F305:F311"/>
    <mergeCell ref="G305:G311"/>
    <mergeCell ref="I305:L305"/>
    <mergeCell ref="M305:O305"/>
    <mergeCell ref="P305:R305"/>
    <mergeCell ref="I312:L312"/>
    <mergeCell ref="M312:O312"/>
    <mergeCell ref="P312:R312"/>
    <mergeCell ref="S312:U312"/>
    <mergeCell ref="C313:E313"/>
    <mergeCell ref="A319:A325"/>
    <mergeCell ref="B319:B325"/>
    <mergeCell ref="C319:E319"/>
    <mergeCell ref="F319:F325"/>
    <mergeCell ref="G319:G325"/>
    <mergeCell ref="I319:L319"/>
    <mergeCell ref="M319:O319"/>
    <mergeCell ref="P319:R319"/>
    <mergeCell ref="C320:E320"/>
    <mergeCell ref="A326:A332"/>
    <mergeCell ref="B326:B332"/>
    <mergeCell ref="C326:E326"/>
    <mergeCell ref="F326:F332"/>
    <mergeCell ref="G326:G332"/>
    <mergeCell ref="I326:L326"/>
    <mergeCell ref="M326:O326"/>
    <mergeCell ref="P326:R326"/>
    <mergeCell ref="S326:U326"/>
    <mergeCell ref="C327:E327"/>
    <mergeCell ref="A333:A339"/>
    <mergeCell ref="B333:B339"/>
    <mergeCell ref="C333:E333"/>
    <mergeCell ref="F333:F339"/>
    <mergeCell ref="G333:G339"/>
    <mergeCell ref="I333:L333"/>
    <mergeCell ref="M333:O333"/>
    <mergeCell ref="P333:R333"/>
    <mergeCell ref="C334:E334"/>
    <mergeCell ref="A340:A346"/>
    <mergeCell ref="B340:B346"/>
    <mergeCell ref="C340:E340"/>
    <mergeCell ref="F340:F346"/>
    <mergeCell ref="G340:G346"/>
    <mergeCell ref="I340:L340"/>
    <mergeCell ref="M340:O340"/>
    <mergeCell ref="P340:R340"/>
    <mergeCell ref="S340:U340"/>
    <mergeCell ref="C341:E341"/>
    <mergeCell ref="A347:A353"/>
    <mergeCell ref="B347:B353"/>
    <mergeCell ref="C347:E347"/>
    <mergeCell ref="F347:F353"/>
    <mergeCell ref="G347:G353"/>
    <mergeCell ref="I347:L347"/>
    <mergeCell ref="M347:O347"/>
    <mergeCell ref="P347:R347"/>
    <mergeCell ref="C348:E348"/>
    <mergeCell ref="I369:L369"/>
    <mergeCell ref="M369:O369"/>
    <mergeCell ref="P369:R369"/>
    <mergeCell ref="C370:E370"/>
    <mergeCell ref="A354:A360"/>
    <mergeCell ref="B354:B360"/>
    <mergeCell ref="C354:E354"/>
    <mergeCell ref="F354:F360"/>
    <mergeCell ref="G354:G360"/>
    <mergeCell ref="I354:L354"/>
    <mergeCell ref="M354:O354"/>
    <mergeCell ref="P354:R354"/>
    <mergeCell ref="C362:E362"/>
    <mergeCell ref="S354:U354"/>
    <mergeCell ref="C355:E355"/>
    <mergeCell ref="A361:A368"/>
    <mergeCell ref="B361:B368"/>
    <mergeCell ref="C361:E361"/>
    <mergeCell ref="F361:F368"/>
    <mergeCell ref="G361:G368"/>
    <mergeCell ref="I361:L361"/>
    <mergeCell ref="M361:O361"/>
    <mergeCell ref="P361:R361"/>
    <mergeCell ref="A394:A399"/>
    <mergeCell ref="B394:B399"/>
    <mergeCell ref="C394:E394"/>
    <mergeCell ref="F394:F399"/>
    <mergeCell ref="G394:G399"/>
    <mergeCell ref="C395:E395"/>
    <mergeCell ref="A369:A377"/>
    <mergeCell ref="B369:B377"/>
    <mergeCell ref="C369:E369"/>
    <mergeCell ref="F369:F377"/>
    <mergeCell ref="G369:G377"/>
    <mergeCell ref="M378:O378"/>
    <mergeCell ref="P378:R378"/>
    <mergeCell ref="C379:E379"/>
    <mergeCell ref="A386:A393"/>
    <mergeCell ref="B386:B393"/>
    <mergeCell ref="C386:E386"/>
    <mergeCell ref="F386:F393"/>
    <mergeCell ref="G386:G393"/>
    <mergeCell ref="I386:L386"/>
    <mergeCell ref="C387:E387"/>
    <mergeCell ref="A378:A385"/>
    <mergeCell ref="B378:B385"/>
    <mergeCell ref="C378:E378"/>
    <mergeCell ref="F378:F385"/>
    <mergeCell ref="G378:G385"/>
    <mergeCell ref="I378:L378"/>
    <mergeCell ref="A413:A418"/>
    <mergeCell ref="B413:B418"/>
    <mergeCell ref="C413:E413"/>
    <mergeCell ref="F413:F418"/>
    <mergeCell ref="G413:G418"/>
    <mergeCell ref="C414:E414"/>
    <mergeCell ref="I406:O406"/>
    <mergeCell ref="A407:A412"/>
    <mergeCell ref="B407:B412"/>
    <mergeCell ref="C407:E407"/>
    <mergeCell ref="F407:F412"/>
    <mergeCell ref="G407:G412"/>
    <mergeCell ref="C408:E408"/>
    <mergeCell ref="A400:A406"/>
    <mergeCell ref="B400:B406"/>
    <mergeCell ref="C400:E400"/>
    <mergeCell ref="F400:F406"/>
    <mergeCell ref="G400:G406"/>
    <mergeCell ref="C401:E401"/>
    <mergeCell ref="A425:A430"/>
    <mergeCell ref="B425:B430"/>
    <mergeCell ref="C425:E425"/>
    <mergeCell ref="F425:F430"/>
    <mergeCell ref="G425:G430"/>
    <mergeCell ref="C426:E426"/>
    <mergeCell ref="A419:A424"/>
    <mergeCell ref="B419:B424"/>
    <mergeCell ref="C419:E419"/>
    <mergeCell ref="F419:F424"/>
    <mergeCell ref="G419:G424"/>
    <mergeCell ref="C420:E420"/>
    <mergeCell ref="I442:J442"/>
    <mergeCell ref="C443:E443"/>
    <mergeCell ref="I443:J443"/>
    <mergeCell ref="A431:A441"/>
    <mergeCell ref="B431:B441"/>
    <mergeCell ref="C431:E431"/>
    <mergeCell ref="F431:F441"/>
    <mergeCell ref="G431:G441"/>
    <mergeCell ref="I431:K431"/>
    <mergeCell ref="C432:E432"/>
    <mergeCell ref="I432:K432"/>
    <mergeCell ref="A449:A455"/>
    <mergeCell ref="B449:B455"/>
    <mergeCell ref="C449:E449"/>
    <mergeCell ref="F449:F455"/>
    <mergeCell ref="G449:G455"/>
    <mergeCell ref="C450:E450"/>
    <mergeCell ref="A442:A448"/>
    <mergeCell ref="B442:B448"/>
    <mergeCell ref="C442:E442"/>
    <mergeCell ref="F442:F448"/>
    <mergeCell ref="G442:G448"/>
    <mergeCell ref="B464:G464"/>
    <mergeCell ref="A465:A474"/>
    <mergeCell ref="B465:B474"/>
    <mergeCell ref="C465:E465"/>
    <mergeCell ref="F465:F474"/>
    <mergeCell ref="G465:G474"/>
    <mergeCell ref="A456:A462"/>
    <mergeCell ref="B456:B462"/>
    <mergeCell ref="C456:E456"/>
    <mergeCell ref="F456:F462"/>
    <mergeCell ref="G456:G462"/>
    <mergeCell ref="C457:E457"/>
    <mergeCell ref="I465:K465"/>
    <mergeCell ref="C466:E466"/>
    <mergeCell ref="I466:K466"/>
    <mergeCell ref="A475:A481"/>
    <mergeCell ref="B475:B481"/>
    <mergeCell ref="C475:E475"/>
    <mergeCell ref="F475:F481"/>
    <mergeCell ref="G475:G481"/>
    <mergeCell ref="C476:E476"/>
    <mergeCell ref="C490:E490"/>
    <mergeCell ref="C491:E491"/>
    <mergeCell ref="C492:E492"/>
    <mergeCell ref="B497:J497"/>
    <mergeCell ref="A482:A488"/>
    <mergeCell ref="B482:B488"/>
    <mergeCell ref="C482:E482"/>
    <mergeCell ref="F482:F488"/>
    <mergeCell ref="G482:G488"/>
    <mergeCell ref="C483:E483"/>
    <mergeCell ref="A494:E494"/>
    <mergeCell ref="F494:G494"/>
    <mergeCell ref="A495:H495"/>
  </mergeCells>
  <pageMargins left="0.7" right="0.7" top="0.75" bottom="0.75" header="0.3" footer="0.3"/>
  <pageSetup paperSize="9" scale="5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'C:\0000\НОРМАТИВЫ ИЗЫСКАНИЯ\Сметная докум\[Аркон.xlsx]накрутки новая геодезия'!#REF!</xm:f>
          </x14:formula1>
          <xm:sqref>I437:K439 I431:K435 I206:I212 I217:I221 I188:I189 I215:L216 I230:L232 I224:L227 I465:K466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K86"/>
  <sheetViews>
    <sheetView view="pageBreakPreview" topLeftCell="A58" zoomScale="85" zoomScaleNormal="100" zoomScaleSheetLayoutView="85" workbookViewId="0">
      <selection activeCell="C38" sqref="C38:E38"/>
    </sheetView>
  </sheetViews>
  <sheetFormatPr defaultRowHeight="15"/>
  <cols>
    <col min="1" max="1" width="4.875" style="65" customWidth="1"/>
    <col min="2" max="2" width="32.75" style="65" customWidth="1"/>
    <col min="3" max="3" width="9.25" style="65" customWidth="1"/>
    <col min="4" max="5" width="9.625" style="65" customWidth="1"/>
    <col min="6" max="6" width="9.625" style="66" customWidth="1"/>
    <col min="7" max="7" width="8.625" customWidth="1"/>
    <col min="8" max="8" width="11" customWidth="1"/>
    <col min="9" max="10" width="8.625" customWidth="1"/>
    <col min="11" max="11" width="12.625" customWidth="1"/>
  </cols>
  <sheetData>
    <row r="1" spans="1:11" ht="33" customHeight="1">
      <c r="A1" s="364" t="s">
        <v>43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3" spans="1:11" ht="14.25">
      <c r="A3" s="365" t="s">
        <v>59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</row>
    <row r="4" spans="1:11" ht="15" customHeight="1">
      <c r="A4" s="366" t="s">
        <v>60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</row>
    <row r="5" spans="1:11" ht="14.25">
      <c r="A5" s="67"/>
      <c r="B5" s="67"/>
      <c r="C5" s="67"/>
      <c r="D5" s="67"/>
      <c r="E5" s="67"/>
      <c r="F5" s="68"/>
    </row>
    <row r="6" spans="1:11" ht="46.5" customHeight="1">
      <c r="A6" s="367" t="s">
        <v>61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</row>
    <row r="7" spans="1:11" ht="204" customHeight="1">
      <c r="A7" s="358" t="s">
        <v>62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</row>
    <row r="8" spans="1:11">
      <c r="A8" s="69"/>
      <c r="B8" s="69"/>
      <c r="C8" s="69"/>
      <c r="D8" s="69"/>
      <c r="E8" s="69"/>
      <c r="F8" s="69"/>
      <c r="H8" s="38"/>
    </row>
    <row r="9" spans="1:11" ht="15" customHeight="1">
      <c r="A9" s="363" t="s">
        <v>63</v>
      </c>
      <c r="B9" s="363"/>
      <c r="C9" s="363"/>
      <c r="D9" s="363"/>
      <c r="E9" s="363"/>
      <c r="F9" s="363"/>
    </row>
    <row r="10" spans="1:11" ht="15" customHeight="1">
      <c r="A10" s="368" t="s">
        <v>1</v>
      </c>
      <c r="B10" s="370" t="s">
        <v>64</v>
      </c>
      <c r="C10" s="372" t="s">
        <v>65</v>
      </c>
      <c r="D10" s="373"/>
      <c r="E10" s="373"/>
      <c r="F10" s="374"/>
    </row>
    <row r="11" spans="1:11" ht="30">
      <c r="A11" s="369"/>
      <c r="B11" s="371"/>
      <c r="C11" s="71" t="s">
        <v>66</v>
      </c>
      <c r="D11" s="71" t="s">
        <v>67</v>
      </c>
      <c r="E11" s="71" t="s">
        <v>68</v>
      </c>
      <c r="F11" s="72" t="s">
        <v>69</v>
      </c>
    </row>
    <row r="12" spans="1:11">
      <c r="A12" s="73">
        <v>1</v>
      </c>
      <c r="B12" s="74" t="s">
        <v>70</v>
      </c>
      <c r="C12" s="71">
        <v>51</v>
      </c>
      <c r="D12" s="71">
        <v>58</v>
      </c>
      <c r="E12" s="71">
        <v>68</v>
      </c>
      <c r="F12" s="75">
        <v>96</v>
      </c>
    </row>
    <row r="13" spans="1:11">
      <c r="A13" s="73">
        <v>2</v>
      </c>
      <c r="B13" s="74" t="s">
        <v>71</v>
      </c>
      <c r="C13" s="71">
        <v>49</v>
      </c>
      <c r="D13" s="71">
        <v>56</v>
      </c>
      <c r="E13" s="71">
        <v>66</v>
      </c>
      <c r="F13" s="75">
        <v>82</v>
      </c>
    </row>
    <row r="14" spans="1:11">
      <c r="A14" s="73">
        <v>3</v>
      </c>
      <c r="B14" s="76" t="s">
        <v>106</v>
      </c>
      <c r="C14" s="71">
        <v>34</v>
      </c>
      <c r="D14" s="71">
        <v>44</v>
      </c>
      <c r="E14" s="71">
        <v>63</v>
      </c>
      <c r="F14" s="75">
        <v>63</v>
      </c>
    </row>
    <row r="15" spans="1:11" ht="45">
      <c r="A15" s="73">
        <v>4</v>
      </c>
      <c r="B15" s="76" t="s">
        <v>130</v>
      </c>
      <c r="C15" s="71">
        <v>15</v>
      </c>
      <c r="D15" s="71">
        <v>22</v>
      </c>
      <c r="E15" s="71">
        <v>28</v>
      </c>
      <c r="F15" s="75">
        <v>28</v>
      </c>
    </row>
    <row r="16" spans="1:11">
      <c r="A16" s="73">
        <v>5</v>
      </c>
      <c r="B16" s="74" t="s">
        <v>72</v>
      </c>
      <c r="C16" s="71">
        <v>98</v>
      </c>
      <c r="D16" s="71">
        <v>112</v>
      </c>
      <c r="E16" s="71">
        <v>132</v>
      </c>
      <c r="F16" s="75">
        <v>164</v>
      </c>
    </row>
    <row r="17" spans="1:6" ht="60">
      <c r="A17" s="73">
        <v>6</v>
      </c>
      <c r="B17" s="76" t="s">
        <v>131</v>
      </c>
      <c r="C17" s="71" t="s">
        <v>73</v>
      </c>
      <c r="D17" s="71" t="s">
        <v>73</v>
      </c>
      <c r="E17" s="71" t="s">
        <v>73</v>
      </c>
      <c r="F17" s="75" t="s">
        <v>73</v>
      </c>
    </row>
    <row r="18" spans="1:6">
      <c r="A18" s="77"/>
    </row>
    <row r="19" spans="1:6" ht="15" customHeight="1">
      <c r="A19" s="363" t="s">
        <v>74</v>
      </c>
      <c r="B19" s="363"/>
      <c r="C19" s="363"/>
      <c r="D19" s="363"/>
      <c r="E19" s="363"/>
      <c r="F19" s="363"/>
    </row>
    <row r="20" spans="1:6" ht="30">
      <c r="A20" s="70" t="s">
        <v>1</v>
      </c>
      <c r="B20" s="375" t="s">
        <v>75</v>
      </c>
      <c r="C20" s="375"/>
      <c r="D20" s="375"/>
      <c r="E20" s="375"/>
      <c r="F20" s="71" t="s">
        <v>76</v>
      </c>
    </row>
    <row r="21" spans="1:6">
      <c r="A21" s="73">
        <v>1</v>
      </c>
      <c r="B21" s="359" t="s">
        <v>77</v>
      </c>
      <c r="C21" s="359"/>
      <c r="D21" s="359"/>
      <c r="E21" s="359"/>
      <c r="F21" s="78">
        <v>1.4</v>
      </c>
    </row>
    <row r="22" spans="1:6">
      <c r="A22" s="73">
        <v>2</v>
      </c>
      <c r="B22" s="359" t="s">
        <v>78</v>
      </c>
      <c r="C22" s="359"/>
      <c r="D22" s="359"/>
      <c r="E22" s="359"/>
      <c r="F22" s="78">
        <v>5.5</v>
      </c>
    </row>
    <row r="23" spans="1:6" ht="15" customHeight="1">
      <c r="A23" s="73">
        <v>3</v>
      </c>
      <c r="B23" s="355" t="s">
        <v>79</v>
      </c>
      <c r="C23" s="356"/>
      <c r="D23" s="356"/>
      <c r="E23" s="357"/>
      <c r="F23" s="78">
        <v>8.1</v>
      </c>
    </row>
    <row r="24" spans="1:6">
      <c r="A24" s="73">
        <v>4</v>
      </c>
      <c r="B24" s="360" t="s">
        <v>80</v>
      </c>
      <c r="C24" s="361"/>
      <c r="D24" s="361"/>
      <c r="E24" s="362"/>
      <c r="F24" s="78">
        <v>10.9</v>
      </c>
    </row>
    <row r="25" spans="1:6" ht="15" customHeight="1">
      <c r="A25" s="73">
        <v>5</v>
      </c>
      <c r="B25" s="355" t="s">
        <v>81</v>
      </c>
      <c r="C25" s="356"/>
      <c r="D25" s="356"/>
      <c r="E25" s="357"/>
      <c r="F25" s="78">
        <v>22</v>
      </c>
    </row>
    <row r="26" spans="1:6" ht="15" customHeight="1">
      <c r="A26" s="73">
        <v>6</v>
      </c>
      <c r="B26" s="355" t="s">
        <v>82</v>
      </c>
      <c r="C26" s="356"/>
      <c r="D26" s="356"/>
      <c r="E26" s="357"/>
      <c r="F26" s="78">
        <v>3.6</v>
      </c>
    </row>
    <row r="27" spans="1:6">
      <c r="A27" s="73">
        <v>7</v>
      </c>
      <c r="B27" s="355" t="s">
        <v>83</v>
      </c>
      <c r="C27" s="356"/>
      <c r="D27" s="356"/>
      <c r="E27" s="357"/>
      <c r="F27" s="78">
        <v>4.0999999999999996</v>
      </c>
    </row>
    <row r="28" spans="1:6">
      <c r="A28" s="73">
        <v>8</v>
      </c>
      <c r="B28" s="355" t="s">
        <v>84</v>
      </c>
      <c r="C28" s="356"/>
      <c r="D28" s="356"/>
      <c r="E28" s="357"/>
      <c r="F28" s="78">
        <v>6</v>
      </c>
    </row>
    <row r="29" spans="1:6" ht="15" customHeight="1">
      <c r="A29" s="73">
        <v>9</v>
      </c>
      <c r="B29" s="355" t="s">
        <v>85</v>
      </c>
      <c r="C29" s="356"/>
      <c r="D29" s="356"/>
      <c r="E29" s="357"/>
      <c r="F29" s="78">
        <v>5</v>
      </c>
    </row>
    <row r="30" spans="1:6">
      <c r="A30" s="73">
        <v>10</v>
      </c>
      <c r="B30" s="355" t="s">
        <v>86</v>
      </c>
      <c r="C30" s="356"/>
      <c r="D30" s="356"/>
      <c r="E30" s="357"/>
      <c r="F30" s="78">
        <v>5</v>
      </c>
    </row>
    <row r="31" spans="1:6">
      <c r="A31" s="73">
        <v>11</v>
      </c>
      <c r="B31" s="355" t="s">
        <v>87</v>
      </c>
      <c r="C31" s="356"/>
      <c r="D31" s="356"/>
      <c r="E31" s="357"/>
      <c r="F31" s="78">
        <v>7</v>
      </c>
    </row>
    <row r="32" spans="1:6">
      <c r="A32" s="79"/>
      <c r="B32" s="80"/>
      <c r="C32" s="80"/>
      <c r="D32" s="80"/>
      <c r="E32" s="80"/>
      <c r="F32" s="38"/>
    </row>
    <row r="33" spans="1:11" ht="332.25" customHeight="1">
      <c r="A33" s="358" t="s">
        <v>88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</row>
    <row r="34" spans="1:11">
      <c r="A34" s="79"/>
      <c r="B34" s="80"/>
      <c r="C34" s="80"/>
      <c r="D34" s="80"/>
      <c r="E34" s="80"/>
      <c r="F34" s="38"/>
    </row>
    <row r="35" spans="1:11">
      <c r="A35" s="81" t="s">
        <v>89</v>
      </c>
      <c r="B35" s="80"/>
      <c r="C35" s="80"/>
      <c r="D35" s="80"/>
      <c r="E35" s="80"/>
      <c r="F35" s="38"/>
    </row>
    <row r="36" spans="1:11" ht="30">
      <c r="A36" s="82" t="s">
        <v>1</v>
      </c>
      <c r="B36" s="72" t="s">
        <v>90</v>
      </c>
      <c r="C36" s="72" t="s">
        <v>91</v>
      </c>
      <c r="D36" s="72" t="s">
        <v>92</v>
      </c>
      <c r="E36" s="72" t="s">
        <v>93</v>
      </c>
      <c r="F36" s="75" t="s">
        <v>94</v>
      </c>
      <c r="G36" s="75" t="s">
        <v>95</v>
      </c>
      <c r="H36" s="75" t="s">
        <v>96</v>
      </c>
      <c r="I36" s="83" t="s">
        <v>97</v>
      </c>
      <c r="J36" s="83" t="s">
        <v>98</v>
      </c>
      <c r="K36" s="75" t="s">
        <v>99</v>
      </c>
    </row>
    <row r="37" spans="1:11">
      <c r="A37" s="73"/>
      <c r="B37" s="63" t="s">
        <v>70</v>
      </c>
      <c r="C37" s="72"/>
      <c r="D37" s="72"/>
      <c r="E37" s="72"/>
      <c r="F37" s="75"/>
      <c r="G37" s="75"/>
      <c r="H37" s="75"/>
      <c r="I37" s="83"/>
      <c r="J37" s="83"/>
      <c r="K37" s="75"/>
    </row>
    <row r="38" spans="1:11">
      <c r="A38" s="73">
        <v>1</v>
      </c>
      <c r="B38" s="62" t="s">
        <v>132</v>
      </c>
      <c r="C38" s="72" t="s">
        <v>101</v>
      </c>
      <c r="D38" s="72">
        <f>2+1</f>
        <v>3</v>
      </c>
      <c r="E38" s="72">
        <f>$C$12</f>
        <v>51</v>
      </c>
      <c r="F38" s="75">
        <v>1</v>
      </c>
      <c r="G38" s="75">
        <v>1</v>
      </c>
      <c r="H38" s="75">
        <v>0.5</v>
      </c>
      <c r="I38" s="83">
        <v>1</v>
      </c>
      <c r="J38" s="83">
        <v>100</v>
      </c>
      <c r="K38" s="84">
        <f>D38*E38*F38*G38*H38*I38*J38</f>
        <v>7650</v>
      </c>
    </row>
    <row r="39" spans="1:11">
      <c r="A39" s="73">
        <f>A38+1</f>
        <v>2</v>
      </c>
      <c r="B39" s="62" t="s">
        <v>100</v>
      </c>
      <c r="C39" s="72" t="s">
        <v>101</v>
      </c>
      <c r="D39" s="85">
        <v>700</v>
      </c>
      <c r="E39" s="72">
        <f>$D$12</f>
        <v>58</v>
      </c>
      <c r="F39" s="75">
        <f>$F$38</f>
        <v>1</v>
      </c>
      <c r="G39" s="75">
        <f>$G$38</f>
        <v>1</v>
      </c>
      <c r="H39" s="75">
        <v>1</v>
      </c>
      <c r="I39" s="83">
        <f>$I$38</f>
        <v>1</v>
      </c>
      <c r="J39" s="86">
        <f>$J$38</f>
        <v>100</v>
      </c>
      <c r="K39" s="84">
        <f>D39*E39*F39*G39*H39*I39*J39</f>
        <v>4060000</v>
      </c>
    </row>
    <row r="40" spans="1:11">
      <c r="A40" s="73">
        <f>A39+1</f>
        <v>3</v>
      </c>
      <c r="B40" s="62" t="s">
        <v>100</v>
      </c>
      <c r="C40" s="72" t="s">
        <v>101</v>
      </c>
      <c r="D40" s="85">
        <v>395</v>
      </c>
      <c r="E40" s="72">
        <f>$D$12</f>
        <v>58</v>
      </c>
      <c r="F40" s="75">
        <f>$F$38</f>
        <v>1</v>
      </c>
      <c r="G40" s="75">
        <f>$G$38</f>
        <v>1</v>
      </c>
      <c r="H40" s="75">
        <f>$H$38</f>
        <v>0.5</v>
      </c>
      <c r="I40" s="83">
        <f>$I$38</f>
        <v>1</v>
      </c>
      <c r="J40" s="86">
        <f>$J$38</f>
        <v>100</v>
      </c>
      <c r="K40" s="84">
        <f>D40*E40*F40*G40*H40*I40*J40</f>
        <v>1145500</v>
      </c>
    </row>
    <row r="41" spans="1:11">
      <c r="A41" s="73">
        <f>A40+1</f>
        <v>4</v>
      </c>
      <c r="B41" s="62" t="s">
        <v>102</v>
      </c>
      <c r="C41" s="72" t="s">
        <v>101</v>
      </c>
      <c r="D41" s="85">
        <f>600+100+50+20+3+1</f>
        <v>774</v>
      </c>
      <c r="E41" s="72">
        <f>E12</f>
        <v>68</v>
      </c>
      <c r="F41" s="75">
        <f t="shared" ref="F41:F65" si="0">$F$38</f>
        <v>1</v>
      </c>
      <c r="G41" s="75">
        <f t="shared" ref="G41:G65" si="1">$G$38</f>
        <v>1</v>
      </c>
      <c r="H41" s="75">
        <f t="shared" ref="H41:H62" si="2">$H$38</f>
        <v>0.5</v>
      </c>
      <c r="I41" s="83">
        <f t="shared" ref="I41:I65" si="3">$I$38</f>
        <v>1</v>
      </c>
      <c r="J41" s="86">
        <f t="shared" ref="J41:J65" si="4">$J$38</f>
        <v>100</v>
      </c>
      <c r="K41" s="84">
        <f>D41*E41*F41*G41*H41*I41*J41</f>
        <v>2631600</v>
      </c>
    </row>
    <row r="42" spans="1:11">
      <c r="A42" s="73"/>
      <c r="B42" s="63" t="s">
        <v>71</v>
      </c>
      <c r="C42" s="72"/>
      <c r="D42" s="85"/>
      <c r="E42" s="72"/>
      <c r="F42" s="75"/>
      <c r="G42" s="75"/>
      <c r="H42" s="75"/>
      <c r="I42" s="83"/>
      <c r="J42" s="86"/>
      <c r="K42" s="84"/>
    </row>
    <row r="43" spans="1:11">
      <c r="A43" s="73">
        <f>A41+1</f>
        <v>5</v>
      </c>
      <c r="B43" s="62" t="s">
        <v>103</v>
      </c>
      <c r="C43" s="72" t="s">
        <v>101</v>
      </c>
      <c r="D43" s="85">
        <v>30</v>
      </c>
      <c r="E43" s="72">
        <f>D13</f>
        <v>56</v>
      </c>
      <c r="F43" s="75">
        <f t="shared" si="0"/>
        <v>1</v>
      </c>
      <c r="G43" s="75">
        <f t="shared" si="1"/>
        <v>1</v>
      </c>
      <c r="H43" s="75">
        <f t="shared" si="2"/>
        <v>0.5</v>
      </c>
      <c r="I43" s="83">
        <f t="shared" si="3"/>
        <v>1</v>
      </c>
      <c r="J43" s="86">
        <f t="shared" si="4"/>
        <v>100</v>
      </c>
      <c r="K43" s="84">
        <f>D43*E43*F43*G43*H43*I43*J43</f>
        <v>84000</v>
      </c>
    </row>
    <row r="44" spans="1:11">
      <c r="A44" s="73">
        <f>A43+1</f>
        <v>6</v>
      </c>
      <c r="B44" s="62" t="s">
        <v>104</v>
      </c>
      <c r="C44" s="72" t="s">
        <v>101</v>
      </c>
      <c r="D44" s="85">
        <v>10</v>
      </c>
      <c r="E44" s="72">
        <f>E13</f>
        <v>66</v>
      </c>
      <c r="F44" s="75">
        <f t="shared" si="0"/>
        <v>1</v>
      </c>
      <c r="G44" s="75">
        <f t="shared" si="1"/>
        <v>1</v>
      </c>
      <c r="H44" s="75">
        <f t="shared" si="2"/>
        <v>0.5</v>
      </c>
      <c r="I44" s="83">
        <f t="shared" si="3"/>
        <v>1</v>
      </c>
      <c r="J44" s="86">
        <f t="shared" si="4"/>
        <v>100</v>
      </c>
      <c r="K44" s="84">
        <f>D44*E44*F44*G44*H44*I44*J44</f>
        <v>33000</v>
      </c>
    </row>
    <row r="45" spans="1:11">
      <c r="A45" s="73">
        <f>A44+1</f>
        <v>7</v>
      </c>
      <c r="B45" s="62" t="s">
        <v>105</v>
      </c>
      <c r="C45" s="72" t="s">
        <v>101</v>
      </c>
      <c r="D45" s="85">
        <v>10</v>
      </c>
      <c r="E45" s="72">
        <f>F13</f>
        <v>82</v>
      </c>
      <c r="F45" s="75">
        <f t="shared" si="0"/>
        <v>1</v>
      </c>
      <c r="G45" s="75">
        <f t="shared" si="1"/>
        <v>1</v>
      </c>
      <c r="H45" s="75">
        <f t="shared" si="2"/>
        <v>0.5</v>
      </c>
      <c r="I45" s="83">
        <f t="shared" si="3"/>
        <v>1</v>
      </c>
      <c r="J45" s="86">
        <f t="shared" si="4"/>
        <v>100</v>
      </c>
      <c r="K45" s="84">
        <f>D45*E45*F45*G45*H45*I45*J45</f>
        <v>41000</v>
      </c>
    </row>
    <row r="46" spans="1:11">
      <c r="A46" s="73"/>
      <c r="B46" s="63" t="s">
        <v>106</v>
      </c>
      <c r="C46" s="72"/>
      <c r="D46" s="85"/>
      <c r="E46" s="72"/>
      <c r="F46" s="75"/>
      <c r="G46" s="75"/>
      <c r="H46" s="75"/>
      <c r="I46" s="83"/>
      <c r="J46" s="86"/>
      <c r="K46" s="84"/>
    </row>
    <row r="47" spans="1:11">
      <c r="A47" s="73">
        <f>A45+1</f>
        <v>8</v>
      </c>
      <c r="B47" s="64" t="s">
        <v>108</v>
      </c>
      <c r="C47" s="72" t="s">
        <v>101</v>
      </c>
      <c r="D47" s="85">
        <v>10</v>
      </c>
      <c r="E47" s="72">
        <f>$C$14</f>
        <v>34</v>
      </c>
      <c r="F47" s="75">
        <f t="shared" si="0"/>
        <v>1</v>
      </c>
      <c r="G47" s="75">
        <f t="shared" si="1"/>
        <v>1</v>
      </c>
      <c r="H47" s="75">
        <f t="shared" si="2"/>
        <v>0.5</v>
      </c>
      <c r="I47" s="83">
        <f t="shared" si="3"/>
        <v>1</v>
      </c>
      <c r="J47" s="86">
        <f t="shared" si="4"/>
        <v>100</v>
      </c>
      <c r="K47" s="84">
        <f>D47*E47*F47*G47*H47*I47*J47</f>
        <v>17000</v>
      </c>
    </row>
    <row r="48" spans="1:11">
      <c r="A48" s="73">
        <f>A47+1</f>
        <v>9</v>
      </c>
      <c r="B48" s="62" t="s">
        <v>109</v>
      </c>
      <c r="C48" s="72" t="s">
        <v>101</v>
      </c>
      <c r="D48" s="85">
        <f>100+120+100+12+32+4+2+1+4</f>
        <v>375</v>
      </c>
      <c r="E48" s="72">
        <f>$D$14</f>
        <v>44</v>
      </c>
      <c r="F48" s="75">
        <f t="shared" si="0"/>
        <v>1</v>
      </c>
      <c r="G48" s="75">
        <f t="shared" si="1"/>
        <v>1</v>
      </c>
      <c r="H48" s="75">
        <f t="shared" si="2"/>
        <v>0.5</v>
      </c>
      <c r="I48" s="83">
        <f t="shared" si="3"/>
        <v>1</v>
      </c>
      <c r="J48" s="86">
        <f t="shared" si="4"/>
        <v>100</v>
      </c>
      <c r="K48" s="84">
        <f>D48*E48*F48*G48*H48*I48*J48</f>
        <v>825000</v>
      </c>
    </row>
    <row r="49" spans="1:11">
      <c r="A49" s="73">
        <f>A48+1</f>
        <v>10</v>
      </c>
      <c r="B49" s="64" t="s">
        <v>133</v>
      </c>
      <c r="C49" s="72" t="s">
        <v>101</v>
      </c>
      <c r="D49" s="85">
        <v>15</v>
      </c>
      <c r="E49" s="72">
        <f>$D$14</f>
        <v>44</v>
      </c>
      <c r="F49" s="75">
        <f t="shared" si="0"/>
        <v>1</v>
      </c>
      <c r="G49" s="75">
        <f t="shared" si="1"/>
        <v>1</v>
      </c>
      <c r="H49" s="75">
        <f t="shared" si="2"/>
        <v>0.5</v>
      </c>
      <c r="I49" s="83">
        <f t="shared" si="3"/>
        <v>1</v>
      </c>
      <c r="J49" s="86">
        <f t="shared" si="4"/>
        <v>100</v>
      </c>
      <c r="K49" s="84">
        <f>D49*E49*F49*G49*H49*I49*J49</f>
        <v>33000</v>
      </c>
    </row>
    <row r="50" spans="1:11">
      <c r="A50" s="73">
        <f>A49+1</f>
        <v>11</v>
      </c>
      <c r="B50" s="62" t="s">
        <v>110</v>
      </c>
      <c r="C50" s="72" t="s">
        <v>101</v>
      </c>
      <c r="D50" s="85">
        <f>500+30+50+20+10+8+3+1</f>
        <v>622</v>
      </c>
      <c r="E50" s="72">
        <f>$E$14</f>
        <v>63</v>
      </c>
      <c r="F50" s="75">
        <f t="shared" si="0"/>
        <v>1</v>
      </c>
      <c r="G50" s="75">
        <f t="shared" si="1"/>
        <v>1</v>
      </c>
      <c r="H50" s="75">
        <f t="shared" si="2"/>
        <v>0.5</v>
      </c>
      <c r="I50" s="83">
        <f t="shared" si="3"/>
        <v>1</v>
      </c>
      <c r="J50" s="86">
        <f t="shared" si="4"/>
        <v>100</v>
      </c>
      <c r="K50" s="84">
        <f>D50*E50*F50*G50*H50*I50*J50</f>
        <v>1959300</v>
      </c>
    </row>
    <row r="51" spans="1:11">
      <c r="A51" s="73"/>
      <c r="B51" s="63" t="s">
        <v>111</v>
      </c>
      <c r="C51" s="72"/>
      <c r="D51" s="72"/>
      <c r="E51" s="87"/>
      <c r="F51" s="75"/>
      <c r="G51" s="75"/>
      <c r="H51" s="75"/>
      <c r="I51" s="83"/>
      <c r="J51" s="86"/>
      <c r="K51" s="84"/>
    </row>
    <row r="52" spans="1:11">
      <c r="A52" s="73">
        <f>A50+1</f>
        <v>12</v>
      </c>
      <c r="B52" s="64" t="s">
        <v>107</v>
      </c>
      <c r="C52" s="72" t="s">
        <v>101</v>
      </c>
      <c r="D52" s="85">
        <f>2+2</f>
        <v>4</v>
      </c>
      <c r="E52" s="82">
        <f>C15</f>
        <v>15</v>
      </c>
      <c r="F52" s="75">
        <f t="shared" si="0"/>
        <v>1</v>
      </c>
      <c r="G52" s="75">
        <f t="shared" si="1"/>
        <v>1</v>
      </c>
      <c r="H52" s="75">
        <f t="shared" si="2"/>
        <v>0.5</v>
      </c>
      <c r="I52" s="83">
        <f t="shared" si="3"/>
        <v>1</v>
      </c>
      <c r="J52" s="86">
        <f t="shared" si="4"/>
        <v>100</v>
      </c>
      <c r="K52" s="84">
        <f t="shared" ref="K52:K58" si="5">D52*E52*F52*G52*H52*I52*J52</f>
        <v>3000</v>
      </c>
    </row>
    <row r="53" spans="1:11">
      <c r="A53" s="73">
        <f t="shared" ref="A53:A58" si="6">A52+1</f>
        <v>13</v>
      </c>
      <c r="B53" s="64" t="s">
        <v>134</v>
      </c>
      <c r="C53" s="72" t="s">
        <v>101</v>
      </c>
      <c r="D53" s="85">
        <v>1</v>
      </c>
      <c r="E53" s="82">
        <f>C15</f>
        <v>15</v>
      </c>
      <c r="F53" s="75">
        <f t="shared" si="0"/>
        <v>1</v>
      </c>
      <c r="G53" s="75">
        <f t="shared" si="1"/>
        <v>1</v>
      </c>
      <c r="H53" s="75">
        <f t="shared" si="2"/>
        <v>0.5</v>
      </c>
      <c r="I53" s="83">
        <f t="shared" si="3"/>
        <v>1</v>
      </c>
      <c r="J53" s="86">
        <f t="shared" si="4"/>
        <v>100</v>
      </c>
      <c r="K53" s="84">
        <f t="shared" si="5"/>
        <v>750</v>
      </c>
    </row>
    <row r="54" spans="1:11">
      <c r="A54" s="73">
        <f t="shared" si="6"/>
        <v>14</v>
      </c>
      <c r="B54" s="64" t="s">
        <v>112</v>
      </c>
      <c r="C54" s="72" t="s">
        <v>101</v>
      </c>
      <c r="D54" s="85">
        <f>30+10+100+25+28+100+50+3+3+3</f>
        <v>352</v>
      </c>
      <c r="E54" s="72">
        <f>D15</f>
        <v>22</v>
      </c>
      <c r="F54" s="75">
        <f t="shared" si="0"/>
        <v>1</v>
      </c>
      <c r="G54" s="75">
        <f t="shared" si="1"/>
        <v>1</v>
      </c>
      <c r="H54" s="75">
        <f t="shared" si="2"/>
        <v>0.5</v>
      </c>
      <c r="I54" s="83">
        <f t="shared" si="3"/>
        <v>1</v>
      </c>
      <c r="J54" s="86">
        <f t="shared" si="4"/>
        <v>100</v>
      </c>
      <c r="K54" s="84">
        <f t="shared" si="5"/>
        <v>387200</v>
      </c>
    </row>
    <row r="55" spans="1:11">
      <c r="A55" s="73">
        <f t="shared" si="6"/>
        <v>15</v>
      </c>
      <c r="B55" s="62" t="s">
        <v>113</v>
      </c>
      <c r="C55" s="72" t="s">
        <v>101</v>
      </c>
      <c r="D55" s="85">
        <f>200+200+120</f>
        <v>520</v>
      </c>
      <c r="E55" s="72">
        <f>D15</f>
        <v>22</v>
      </c>
      <c r="F55" s="75">
        <f t="shared" si="0"/>
        <v>1</v>
      </c>
      <c r="G55" s="75">
        <f t="shared" si="1"/>
        <v>1</v>
      </c>
      <c r="H55" s="75">
        <f t="shared" si="2"/>
        <v>0.5</v>
      </c>
      <c r="I55" s="83">
        <f t="shared" si="3"/>
        <v>1</v>
      </c>
      <c r="J55" s="86">
        <f t="shared" si="4"/>
        <v>100</v>
      </c>
      <c r="K55" s="84">
        <f t="shared" si="5"/>
        <v>572000</v>
      </c>
    </row>
    <row r="56" spans="1:11">
      <c r="A56" s="73">
        <f t="shared" si="6"/>
        <v>16</v>
      </c>
      <c r="B56" s="64" t="s">
        <v>114</v>
      </c>
      <c r="C56" s="72" t="s">
        <v>101</v>
      </c>
      <c r="D56" s="85">
        <f>10+2</f>
        <v>12</v>
      </c>
      <c r="E56" s="72">
        <f>E15</f>
        <v>28</v>
      </c>
      <c r="F56" s="75">
        <f t="shared" si="0"/>
        <v>1</v>
      </c>
      <c r="G56" s="75">
        <f t="shared" si="1"/>
        <v>1</v>
      </c>
      <c r="H56" s="75">
        <f t="shared" si="2"/>
        <v>0.5</v>
      </c>
      <c r="I56" s="83">
        <f t="shared" si="3"/>
        <v>1</v>
      </c>
      <c r="J56" s="86">
        <f t="shared" si="4"/>
        <v>100</v>
      </c>
      <c r="K56" s="84">
        <f t="shared" si="5"/>
        <v>16800</v>
      </c>
    </row>
    <row r="57" spans="1:11" ht="30" customHeight="1">
      <c r="A57" s="73">
        <f t="shared" si="6"/>
        <v>17</v>
      </c>
      <c r="B57" s="62" t="s">
        <v>115</v>
      </c>
      <c r="C57" s="72" t="s">
        <v>101</v>
      </c>
      <c r="D57" s="85">
        <f>30+1+10</f>
        <v>41</v>
      </c>
      <c r="E57" s="72">
        <f>E15</f>
        <v>28</v>
      </c>
      <c r="F57" s="75">
        <f t="shared" si="0"/>
        <v>1</v>
      </c>
      <c r="G57" s="75">
        <f t="shared" si="1"/>
        <v>1</v>
      </c>
      <c r="H57" s="75">
        <f t="shared" si="2"/>
        <v>0.5</v>
      </c>
      <c r="I57" s="83">
        <f t="shared" si="3"/>
        <v>1</v>
      </c>
      <c r="J57" s="86">
        <f t="shared" si="4"/>
        <v>100</v>
      </c>
      <c r="K57" s="84">
        <f t="shared" si="5"/>
        <v>57400</v>
      </c>
    </row>
    <row r="58" spans="1:11" ht="75">
      <c r="A58" s="73">
        <f t="shared" si="6"/>
        <v>18</v>
      </c>
      <c r="B58" s="62" t="s">
        <v>129</v>
      </c>
      <c r="C58" s="72" t="s">
        <v>101</v>
      </c>
      <c r="D58" s="88">
        <v>1468.4880000000001</v>
      </c>
      <c r="E58" s="87">
        <v>1</v>
      </c>
      <c r="F58" s="75">
        <f t="shared" si="0"/>
        <v>1</v>
      </c>
      <c r="G58" s="75">
        <f t="shared" si="1"/>
        <v>1</v>
      </c>
      <c r="H58" s="75">
        <f t="shared" si="2"/>
        <v>0.5</v>
      </c>
      <c r="I58" s="83">
        <f t="shared" si="3"/>
        <v>1</v>
      </c>
      <c r="J58" s="86">
        <f t="shared" si="4"/>
        <v>100</v>
      </c>
      <c r="K58" s="84">
        <f t="shared" si="5"/>
        <v>73424</v>
      </c>
    </row>
    <row r="59" spans="1:11" ht="30">
      <c r="A59" s="73"/>
      <c r="B59" s="89" t="s">
        <v>116</v>
      </c>
      <c r="C59" s="72"/>
      <c r="D59" s="85"/>
      <c r="E59" s="72"/>
      <c r="F59" s="75"/>
      <c r="G59" s="75"/>
      <c r="H59" s="75"/>
      <c r="I59" s="83"/>
      <c r="J59" s="86"/>
      <c r="K59" s="84"/>
    </row>
    <row r="60" spans="1:11" ht="30" customHeight="1">
      <c r="A60" s="73">
        <f>A58+1</f>
        <v>19</v>
      </c>
      <c r="B60" s="62" t="s">
        <v>117</v>
      </c>
      <c r="C60" s="72" t="s">
        <v>101</v>
      </c>
      <c r="D60" s="72">
        <f>248+20+6+4</f>
        <v>278</v>
      </c>
      <c r="E60" s="87">
        <f>F24</f>
        <v>10.9</v>
      </c>
      <c r="F60" s="75">
        <f t="shared" si="0"/>
        <v>1</v>
      </c>
      <c r="G60" s="75">
        <f t="shared" si="1"/>
        <v>1</v>
      </c>
      <c r="H60" s="75">
        <f t="shared" si="2"/>
        <v>0.5</v>
      </c>
      <c r="I60" s="83">
        <f t="shared" si="3"/>
        <v>1</v>
      </c>
      <c r="J60" s="86">
        <f t="shared" si="4"/>
        <v>100</v>
      </c>
      <c r="K60" s="84">
        <f>D60*E60*F60*G60*H60*I60*J60</f>
        <v>151510</v>
      </c>
    </row>
    <row r="61" spans="1:11" ht="30">
      <c r="A61" s="73"/>
      <c r="B61" s="63" t="s">
        <v>118</v>
      </c>
      <c r="C61" s="72"/>
      <c r="D61" s="72"/>
      <c r="E61" s="87"/>
      <c r="F61" s="75"/>
      <c r="G61" s="75"/>
      <c r="H61" s="75"/>
      <c r="I61" s="83"/>
      <c r="J61" s="86"/>
      <c r="K61" s="84"/>
    </row>
    <row r="62" spans="1:11" ht="30">
      <c r="A62" s="73">
        <f>A60+1</f>
        <v>20</v>
      </c>
      <c r="B62" s="62" t="s">
        <v>119</v>
      </c>
      <c r="C62" s="90" t="s">
        <v>120</v>
      </c>
      <c r="D62" s="91">
        <v>6821.07</v>
      </c>
      <c r="E62" s="87">
        <v>0</v>
      </c>
      <c r="F62" s="75">
        <f t="shared" si="0"/>
        <v>1</v>
      </c>
      <c r="G62" s="75">
        <f t="shared" si="1"/>
        <v>1</v>
      </c>
      <c r="H62" s="75">
        <f t="shared" si="2"/>
        <v>0.5</v>
      </c>
      <c r="I62" s="83">
        <f t="shared" si="3"/>
        <v>1</v>
      </c>
      <c r="J62" s="86">
        <f t="shared" si="4"/>
        <v>100</v>
      </c>
      <c r="K62" s="84">
        <f>D62*E62*F62*G62*H62*I62*J62</f>
        <v>0</v>
      </c>
    </row>
    <row r="63" spans="1:11" ht="15" customHeight="1">
      <c r="A63" s="73"/>
      <c r="B63" s="63" t="s">
        <v>121</v>
      </c>
      <c r="C63" s="90"/>
      <c r="D63" s="92"/>
      <c r="E63" s="87"/>
      <c r="F63" s="75"/>
      <c r="G63" s="75"/>
      <c r="H63" s="75"/>
      <c r="I63" s="83"/>
      <c r="J63" s="86"/>
      <c r="K63" s="84"/>
    </row>
    <row r="64" spans="1:11">
      <c r="A64" s="73">
        <f>A62+1</f>
        <v>21</v>
      </c>
      <c r="B64" s="93" t="s">
        <v>122</v>
      </c>
      <c r="C64" s="72" t="s">
        <v>101</v>
      </c>
      <c r="D64" s="90">
        <f>3+2</f>
        <v>5</v>
      </c>
      <c r="E64" s="90">
        <v>0</v>
      </c>
      <c r="F64" s="75">
        <f t="shared" si="0"/>
        <v>1</v>
      </c>
      <c r="G64" s="75">
        <f t="shared" si="1"/>
        <v>1</v>
      </c>
      <c r="H64" s="75">
        <v>0.2</v>
      </c>
      <c r="I64" s="83">
        <f t="shared" si="3"/>
        <v>1</v>
      </c>
      <c r="J64" s="86">
        <f t="shared" si="4"/>
        <v>100</v>
      </c>
      <c r="K64" s="84">
        <f>D64*E64*F64*G64*H64*I64*J64</f>
        <v>0</v>
      </c>
    </row>
    <row r="65" spans="1:11">
      <c r="A65" s="73">
        <f>A64+1</f>
        <v>22</v>
      </c>
      <c r="B65" s="93" t="s">
        <v>135</v>
      </c>
      <c r="C65" s="72" t="s">
        <v>101</v>
      </c>
      <c r="D65" s="90">
        <v>6</v>
      </c>
      <c r="E65" s="90">
        <v>0</v>
      </c>
      <c r="F65" s="75">
        <f t="shared" si="0"/>
        <v>1</v>
      </c>
      <c r="G65" s="75">
        <f t="shared" si="1"/>
        <v>1</v>
      </c>
      <c r="H65" s="75">
        <f>H64</f>
        <v>0.2</v>
      </c>
      <c r="I65" s="83">
        <f t="shared" si="3"/>
        <v>1</v>
      </c>
      <c r="J65" s="86">
        <f t="shared" si="4"/>
        <v>100</v>
      </c>
      <c r="K65" s="84">
        <f>D65*E65*F65*G65*H65*I65*J65</f>
        <v>0</v>
      </c>
    </row>
    <row r="66" spans="1:11">
      <c r="A66" s="94"/>
      <c r="B66" s="354" t="s">
        <v>123</v>
      </c>
      <c r="C66" s="354"/>
      <c r="D66" s="354"/>
      <c r="E66" s="354"/>
      <c r="F66" s="354"/>
      <c r="G66" s="354"/>
      <c r="H66" s="354"/>
      <c r="I66" s="354"/>
      <c r="J66" s="354"/>
      <c r="K66" s="95">
        <f>SUM(K38:K65)</f>
        <v>12099134</v>
      </c>
    </row>
    <row r="67" spans="1:11">
      <c r="A67" s="79"/>
      <c r="B67" s="96"/>
      <c r="C67" s="96"/>
      <c r="D67" s="96"/>
      <c r="E67" s="96"/>
      <c r="F67" s="96"/>
      <c r="G67" s="96"/>
      <c r="H67" s="96"/>
      <c r="I67" s="96"/>
      <c r="J67" s="96"/>
      <c r="K67" s="97"/>
    </row>
    <row r="68" spans="1:11">
      <c r="A68" s="81"/>
      <c r="B68" s="98" t="s">
        <v>124</v>
      </c>
      <c r="C68" s="98"/>
      <c r="D68" s="80"/>
      <c r="E68" s="80"/>
      <c r="F68" s="38"/>
    </row>
    <row r="69" spans="1:11">
      <c r="A69" s="81"/>
      <c r="B69" s="98" t="s">
        <v>125</v>
      </c>
      <c r="C69" s="99">
        <f>SUM(D38:D57)+D64+D65</f>
        <v>3885</v>
      </c>
      <c r="D69" s="80"/>
      <c r="E69" s="80"/>
      <c r="F69" s="38"/>
    </row>
    <row r="70" spans="1:11">
      <c r="A70" s="81"/>
      <c r="B70" s="100" t="s">
        <v>136</v>
      </c>
      <c r="C70" s="101">
        <f>D64+D65</f>
        <v>11</v>
      </c>
      <c r="D70" s="80"/>
      <c r="E70" s="80"/>
      <c r="F70" s="38"/>
    </row>
    <row r="71" spans="1:11">
      <c r="A71" s="81"/>
      <c r="B71" s="98" t="s">
        <v>126</v>
      </c>
      <c r="C71" s="99">
        <f>D60</f>
        <v>278</v>
      </c>
      <c r="D71" s="80"/>
      <c r="E71" s="80"/>
      <c r="F71" s="38"/>
    </row>
    <row r="72" spans="1:11">
      <c r="A72" s="81"/>
      <c r="B72" s="98" t="s">
        <v>127</v>
      </c>
      <c r="C72" s="102">
        <f>D58</f>
        <v>1468.49</v>
      </c>
      <c r="D72" s="80"/>
      <c r="E72" s="80"/>
      <c r="F72" s="38"/>
    </row>
    <row r="73" spans="1:11">
      <c r="A73" s="81"/>
      <c r="B73" s="98" t="s">
        <v>128</v>
      </c>
      <c r="C73" s="102">
        <f>D62</f>
        <v>6821.07</v>
      </c>
      <c r="D73" s="80"/>
      <c r="E73" s="80"/>
      <c r="F73" s="38"/>
    </row>
    <row r="74" spans="1:11">
      <c r="A74" s="81"/>
      <c r="B74" s="80"/>
      <c r="C74" s="80"/>
      <c r="D74" s="80"/>
      <c r="E74" s="80"/>
      <c r="F74" s="38"/>
    </row>
    <row r="75" spans="1:11" s="242" customFormat="1" ht="15" customHeight="1">
      <c r="A75" s="243" t="s">
        <v>520</v>
      </c>
      <c r="B75" s="243"/>
      <c r="C75" s="243"/>
      <c r="D75" s="243"/>
      <c r="E75" s="243"/>
      <c r="F75" s="281" t="s">
        <v>522</v>
      </c>
      <c r="G75" s="281"/>
      <c r="H75" s="239"/>
      <c r="I75" s="240"/>
      <c r="J75" s="241"/>
    </row>
    <row r="76" spans="1:11" s="242" customFormat="1" ht="15" customHeight="1">
      <c r="A76" s="280" t="s">
        <v>519</v>
      </c>
      <c r="B76" s="280"/>
      <c r="C76" s="280"/>
      <c r="D76" s="280"/>
      <c r="E76" s="280"/>
      <c r="F76" s="280"/>
      <c r="G76" s="280"/>
      <c r="H76" s="280"/>
      <c r="I76" s="241"/>
      <c r="J76" s="241"/>
    </row>
    <row r="77" spans="1:11" ht="22.9" customHeight="1">
      <c r="A77" s="243" t="s">
        <v>521</v>
      </c>
      <c r="B77" s="243"/>
      <c r="C77" s="243"/>
      <c r="D77" s="243"/>
      <c r="E77" s="243"/>
      <c r="F77" s="281" t="s">
        <v>523</v>
      </c>
      <c r="G77" s="281"/>
      <c r="H77" s="239"/>
      <c r="I77" s="240"/>
    </row>
    <row r="78" spans="1:11" ht="14.25">
      <c r="A78" s="280" t="s">
        <v>519</v>
      </c>
      <c r="B78" s="280"/>
      <c r="C78" s="280"/>
      <c r="D78" s="280"/>
      <c r="E78" s="280"/>
      <c r="F78" s="280"/>
      <c r="G78" s="280"/>
      <c r="H78" s="280"/>
    </row>
    <row r="79" spans="1:11">
      <c r="A79" s="103"/>
      <c r="B79" s="103"/>
      <c r="C79" s="103"/>
      <c r="D79" s="103"/>
      <c r="E79" s="103"/>
    </row>
    <row r="80" spans="1:11">
      <c r="A80" s="103"/>
      <c r="B80" s="103"/>
      <c r="C80" s="103"/>
      <c r="D80" s="103"/>
      <c r="E80" s="103"/>
    </row>
    <row r="81" spans="1:5">
      <c r="A81" s="103"/>
      <c r="B81" s="103"/>
      <c r="C81" s="103"/>
      <c r="D81" s="103"/>
      <c r="E81" s="103"/>
    </row>
    <row r="82" spans="1:5">
      <c r="A82" s="103"/>
      <c r="B82" s="103"/>
      <c r="C82" s="103"/>
      <c r="D82" s="103"/>
      <c r="E82" s="103"/>
    </row>
    <row r="83" spans="1:5">
      <c r="A83" s="103"/>
      <c r="B83" s="103"/>
      <c r="C83" s="103"/>
      <c r="D83" s="103"/>
      <c r="E83" s="103"/>
    </row>
    <row r="84" spans="1:5">
      <c r="A84" s="103"/>
      <c r="B84" s="103"/>
      <c r="C84" s="103"/>
      <c r="D84" s="103"/>
      <c r="E84" s="103"/>
    </row>
    <row r="85" spans="1:5">
      <c r="A85" s="103"/>
      <c r="B85" s="103"/>
      <c r="C85" s="103"/>
      <c r="D85" s="103"/>
      <c r="E85" s="103"/>
    </row>
    <row r="86" spans="1:5">
      <c r="A86" s="103"/>
      <c r="B86" s="103"/>
      <c r="C86" s="103"/>
      <c r="D86" s="103"/>
      <c r="E86" s="103"/>
    </row>
  </sheetData>
  <mergeCells count="28">
    <mergeCell ref="B27:E27"/>
    <mergeCell ref="A10:A11"/>
    <mergeCell ref="B10:B11"/>
    <mergeCell ref="C10:F10"/>
    <mergeCell ref="A19:F19"/>
    <mergeCell ref="B20:E20"/>
    <mergeCell ref="B21:E21"/>
    <mergeCell ref="A9:F9"/>
    <mergeCell ref="A1:K1"/>
    <mergeCell ref="A3:K3"/>
    <mergeCell ref="A4:K4"/>
    <mergeCell ref="A6:K6"/>
    <mergeCell ref="A7:K7"/>
    <mergeCell ref="B22:E22"/>
    <mergeCell ref="B23:E23"/>
    <mergeCell ref="B24:E24"/>
    <mergeCell ref="B25:E25"/>
    <mergeCell ref="B26:E26"/>
    <mergeCell ref="F77:G77"/>
    <mergeCell ref="A78:H78"/>
    <mergeCell ref="B66:J66"/>
    <mergeCell ref="B28:E28"/>
    <mergeCell ref="B29:E29"/>
    <mergeCell ref="B30:E30"/>
    <mergeCell ref="B31:E31"/>
    <mergeCell ref="A33:K33"/>
    <mergeCell ref="F75:G75"/>
    <mergeCell ref="A76:H76"/>
  </mergeCells>
  <pageMargins left="0.7" right="0.7" top="0.75" bottom="0.75" header="0.3" footer="0.3"/>
  <pageSetup paperSize="9"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"/>
  <sheetViews>
    <sheetView view="pageBreakPreview" zoomScale="60" zoomScaleNormal="55" workbookViewId="0">
      <selection activeCell="C38" sqref="C38:E38"/>
    </sheetView>
  </sheetViews>
  <sheetFormatPr defaultRowHeight="14.25"/>
  <sheetData/>
  <pageMargins left="0.7" right="0.7" top="0.75" bottom="0.75" header="0.3" footer="0.3"/>
  <pageSetup paperSize="9" scale="7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53"/>
  <sheetViews>
    <sheetView view="pageBreakPreview" topLeftCell="A22" zoomScaleNormal="100" zoomScaleSheetLayoutView="100" workbookViewId="0">
      <selection activeCell="C38" sqref="C38:E38"/>
    </sheetView>
  </sheetViews>
  <sheetFormatPr defaultRowHeight="14.25"/>
  <cols>
    <col min="1" max="1" width="3.25" style="1" customWidth="1"/>
    <col min="2" max="2" width="9.375" style="1" customWidth="1"/>
    <col min="3" max="3" width="13.625" style="1" customWidth="1"/>
    <col min="4" max="4" width="3.875" style="1" customWidth="1"/>
    <col min="5" max="7" width="8.125" style="1" customWidth="1"/>
    <col min="8" max="8" width="17.25" style="1" customWidth="1"/>
    <col min="9" max="9" width="12.875" style="1" customWidth="1"/>
  </cols>
  <sheetData>
    <row r="1" spans="1:9" ht="14.25" customHeight="1">
      <c r="A1" s="416" t="s">
        <v>25</v>
      </c>
      <c r="B1" s="416"/>
      <c r="C1" s="416"/>
      <c r="D1" s="417" t="s">
        <v>26</v>
      </c>
      <c r="E1" s="417"/>
      <c r="F1" s="417"/>
      <c r="G1" s="417"/>
      <c r="H1" s="417"/>
      <c r="I1" s="417"/>
    </row>
    <row r="2" spans="1:9">
      <c r="A2" s="40"/>
      <c r="B2" s="40"/>
      <c r="C2" s="40"/>
      <c r="D2" s="41"/>
      <c r="E2" s="41"/>
      <c r="F2" s="41"/>
      <c r="G2" s="41"/>
      <c r="H2" s="41"/>
      <c r="I2" s="41"/>
    </row>
    <row r="3" spans="1:9" ht="14.25" customHeight="1">
      <c r="A3" s="418" t="s">
        <v>51</v>
      </c>
      <c r="B3" s="418"/>
      <c r="C3" s="418"/>
      <c r="D3" s="418"/>
      <c r="E3" s="418"/>
      <c r="F3" s="418"/>
      <c r="G3" s="418"/>
      <c r="H3" s="418"/>
      <c r="I3" s="418"/>
    </row>
    <row r="4" spans="1:9">
      <c r="A4" s="419" t="s">
        <v>19</v>
      </c>
      <c r="B4" s="419"/>
      <c r="C4" s="419"/>
      <c r="D4" s="419"/>
      <c r="E4" s="419"/>
      <c r="F4" s="419"/>
      <c r="G4" s="419"/>
      <c r="H4" s="419"/>
      <c r="I4" s="419"/>
    </row>
    <row r="5" spans="1:9">
      <c r="A5" s="38"/>
      <c r="B5" s="38"/>
      <c r="C5" s="38"/>
      <c r="D5" s="38"/>
      <c r="E5" s="38"/>
      <c r="F5" s="38"/>
      <c r="G5" s="38"/>
      <c r="H5" s="38"/>
      <c r="I5" s="38"/>
    </row>
    <row r="6" spans="1:9" ht="14.25" customHeight="1">
      <c r="A6" s="420" t="s">
        <v>5</v>
      </c>
      <c r="B6" s="420"/>
      <c r="C6" s="420"/>
      <c r="D6" s="421" t="s">
        <v>41</v>
      </c>
      <c r="E6" s="421"/>
      <c r="F6" s="421"/>
      <c r="G6" s="421"/>
      <c r="H6" s="421"/>
      <c r="I6" s="421"/>
    </row>
    <row r="7" spans="1:9">
      <c r="D7" s="40"/>
      <c r="E7" s="40"/>
      <c r="F7" s="40"/>
      <c r="G7" s="40"/>
    </row>
    <row r="8" spans="1:9" ht="73.5" customHeight="1">
      <c r="A8" s="377" t="s">
        <v>29</v>
      </c>
      <c r="B8" s="377"/>
      <c r="C8" s="377"/>
      <c r="D8" s="408" t="s">
        <v>43</v>
      </c>
      <c r="E8" s="408"/>
      <c r="F8" s="408"/>
      <c r="G8" s="408"/>
      <c r="H8" s="408"/>
      <c r="I8" s="408"/>
    </row>
    <row r="9" spans="1:9">
      <c r="A9" s="43"/>
      <c r="B9" s="43"/>
      <c r="C9" s="43"/>
    </row>
    <row r="10" spans="1:9" ht="14.25" customHeight="1">
      <c r="A10" s="377" t="s">
        <v>30</v>
      </c>
      <c r="B10" s="377"/>
      <c r="C10" s="377"/>
      <c r="D10" s="377" t="s">
        <v>44</v>
      </c>
      <c r="E10" s="377"/>
      <c r="F10" s="377"/>
      <c r="G10" s="377"/>
      <c r="H10" s="377"/>
      <c r="I10" s="377"/>
    </row>
    <row r="12" spans="1:9" ht="14.25" customHeight="1">
      <c r="A12" s="377" t="s">
        <v>31</v>
      </c>
      <c r="B12" s="377"/>
      <c r="C12" s="377"/>
      <c r="D12" s="377"/>
      <c r="E12" s="377"/>
      <c r="F12" s="377"/>
      <c r="G12" s="377"/>
      <c r="H12" s="377"/>
      <c r="I12" s="377"/>
    </row>
    <row r="13" spans="1:9">
      <c r="A13" s="43"/>
      <c r="B13" s="43"/>
      <c r="C13" s="43"/>
      <c r="D13" s="42"/>
      <c r="E13" s="42"/>
      <c r="F13" s="42"/>
      <c r="G13" s="42"/>
      <c r="H13" s="43"/>
      <c r="I13" s="43"/>
    </row>
    <row r="14" spans="1:9" ht="14.25" customHeight="1">
      <c r="A14" s="409" t="s">
        <v>514</v>
      </c>
      <c r="B14" s="409"/>
      <c r="C14" s="409"/>
      <c r="D14" s="409"/>
      <c r="E14" s="409"/>
      <c r="F14" s="409"/>
      <c r="G14" s="409"/>
      <c r="H14" s="409"/>
      <c r="I14" s="409"/>
    </row>
    <row r="15" spans="1:9" ht="73.5" customHeight="1">
      <c r="A15" s="60" t="s">
        <v>6</v>
      </c>
      <c r="B15" s="410" t="s">
        <v>14</v>
      </c>
      <c r="C15" s="411"/>
      <c r="D15" s="410" t="s">
        <v>16</v>
      </c>
      <c r="E15" s="412"/>
      <c r="F15" s="412"/>
      <c r="G15" s="411"/>
      <c r="H15" s="61" t="s">
        <v>32</v>
      </c>
      <c r="I15" s="60" t="s">
        <v>8</v>
      </c>
    </row>
    <row r="16" spans="1:9">
      <c r="A16" s="44" t="s">
        <v>0</v>
      </c>
      <c r="B16" s="413">
        <v>2</v>
      </c>
      <c r="C16" s="414"/>
      <c r="D16" s="413">
        <v>3</v>
      </c>
      <c r="E16" s="415"/>
      <c r="F16" s="415"/>
      <c r="G16" s="414"/>
      <c r="H16" s="45">
        <v>4</v>
      </c>
      <c r="I16" s="45">
        <v>5</v>
      </c>
    </row>
    <row r="17" spans="1:10" ht="14.25" customHeight="1">
      <c r="A17" s="405" t="s">
        <v>34</v>
      </c>
      <c r="B17" s="406"/>
      <c r="C17" s="406"/>
      <c r="D17" s="406"/>
      <c r="E17" s="406"/>
      <c r="F17" s="406"/>
      <c r="G17" s="406"/>
      <c r="H17" s="406"/>
      <c r="I17" s="407"/>
    </row>
    <row r="18" spans="1:10" ht="26.25" customHeight="1">
      <c r="A18" s="391" t="s">
        <v>35</v>
      </c>
      <c r="B18" s="392"/>
      <c r="C18" s="392"/>
      <c r="D18" s="392"/>
      <c r="E18" s="392"/>
      <c r="F18" s="392"/>
      <c r="G18" s="392"/>
      <c r="H18" s="392"/>
      <c r="I18" s="393"/>
    </row>
    <row r="19" spans="1:10" ht="184.5" customHeight="1">
      <c r="A19" s="33" t="s">
        <v>0</v>
      </c>
      <c r="B19" s="394" t="s">
        <v>36</v>
      </c>
      <c r="C19" s="395"/>
      <c r="D19" s="396" t="s">
        <v>57</v>
      </c>
      <c r="E19" s="397"/>
      <c r="F19" s="397"/>
      <c r="G19" s="398"/>
      <c r="H19" s="47" t="s">
        <v>58</v>
      </c>
      <c r="I19" s="48">
        <f>ROUND((0  + 245.4  * 30) * 1 * 0.8 * 1.15,2)</f>
        <v>6773.04</v>
      </c>
      <c r="J19">
        <f>25*10*12</f>
        <v>3000</v>
      </c>
    </row>
    <row r="20" spans="1:10" ht="14.25" customHeight="1">
      <c r="A20" s="35" t="s">
        <v>9</v>
      </c>
      <c r="B20" s="399" t="s">
        <v>10</v>
      </c>
      <c r="C20" s="400"/>
      <c r="D20" s="399"/>
      <c r="E20" s="401"/>
      <c r="F20" s="401"/>
      <c r="G20" s="400"/>
      <c r="H20" s="49"/>
      <c r="I20" s="50"/>
    </row>
    <row r="21" spans="1:10" ht="129" customHeight="1">
      <c r="A21" s="36" t="s">
        <v>9</v>
      </c>
      <c r="B21" s="402" t="s">
        <v>37</v>
      </c>
      <c r="C21" s="403"/>
      <c r="D21" s="402" t="s">
        <v>38</v>
      </c>
      <c r="E21" s="404"/>
      <c r="F21" s="404"/>
      <c r="G21" s="403"/>
      <c r="H21" s="51"/>
      <c r="I21" s="52"/>
    </row>
    <row r="22" spans="1:10" ht="171" customHeight="1">
      <c r="A22" s="34" t="s">
        <v>9</v>
      </c>
      <c r="B22" s="388" t="s">
        <v>39</v>
      </c>
      <c r="C22" s="389"/>
      <c r="D22" s="388" t="s">
        <v>40</v>
      </c>
      <c r="E22" s="390"/>
      <c r="F22" s="390"/>
      <c r="G22" s="389"/>
      <c r="H22" s="53"/>
      <c r="I22" s="54"/>
    </row>
    <row r="23" spans="1:10">
      <c r="A23" s="34" t="s">
        <v>27</v>
      </c>
      <c r="B23" s="379" t="s">
        <v>11</v>
      </c>
      <c r="C23" s="380"/>
      <c r="D23" s="379"/>
      <c r="E23" s="381"/>
      <c r="F23" s="381"/>
      <c r="G23" s="380"/>
      <c r="H23" s="55"/>
      <c r="I23" s="37">
        <f>ROUND((SUM($I$19:$I$22)),2)</f>
        <v>6773.04</v>
      </c>
    </row>
    <row r="24" spans="1:10" ht="32.25" customHeight="1">
      <c r="A24" s="31" t="s">
        <v>28</v>
      </c>
      <c r="B24" s="382" t="s">
        <v>516</v>
      </c>
      <c r="C24" s="383"/>
      <c r="D24" s="382" t="s">
        <v>513</v>
      </c>
      <c r="E24" s="384"/>
      <c r="F24" s="384"/>
      <c r="G24" s="383"/>
      <c r="H24" s="56" t="s">
        <v>515</v>
      </c>
      <c r="I24" s="57">
        <f>ROUND(($I$23) * 6.4 * 1,2)</f>
        <v>43347.46</v>
      </c>
    </row>
    <row r="25" spans="1:10">
      <c r="A25" s="31" t="s">
        <v>33</v>
      </c>
      <c r="B25" s="385" t="s">
        <v>12</v>
      </c>
      <c r="C25" s="386"/>
      <c r="D25" s="385"/>
      <c r="E25" s="387"/>
      <c r="F25" s="387"/>
      <c r="G25" s="386"/>
      <c r="H25" s="46"/>
      <c r="I25" s="32">
        <f>ROUND(($I$24),2)</f>
        <v>43347.46</v>
      </c>
    </row>
    <row r="26" spans="1:10" ht="14.25" customHeight="1">
      <c r="A26" s="58"/>
      <c r="B26" s="58"/>
      <c r="C26" s="58"/>
      <c r="D26" s="58"/>
      <c r="E26" s="58"/>
      <c r="F26" s="58"/>
      <c r="G26" s="58"/>
      <c r="H26" s="58"/>
      <c r="I26" s="58"/>
    </row>
    <row r="27" spans="1:10">
      <c r="A27" s="377" t="s">
        <v>13</v>
      </c>
      <c r="B27" s="377"/>
      <c r="C27" s="377"/>
      <c r="D27" s="378">
        <f>I25</f>
        <v>43347.46</v>
      </c>
      <c r="E27" s="378"/>
      <c r="F27" s="378"/>
      <c r="G27" s="378"/>
      <c r="H27" s="378"/>
      <c r="I27" s="378"/>
    </row>
    <row r="28" spans="1:10">
      <c r="A28" s="59"/>
      <c r="B28" s="59"/>
      <c r="C28" s="59"/>
      <c r="D28" s="39"/>
      <c r="E28" s="59"/>
      <c r="F28" s="59"/>
      <c r="G28" s="59"/>
      <c r="H28" s="59"/>
      <c r="I28" s="59"/>
    </row>
    <row r="29" spans="1:10" s="2" customFormat="1" ht="12.75">
      <c r="A29" s="277"/>
      <c r="B29" s="277"/>
      <c r="C29" s="277"/>
      <c r="D29" s="277"/>
      <c r="E29" s="277"/>
      <c r="F29" s="277"/>
      <c r="G29" s="277"/>
      <c r="H29" s="277"/>
      <c r="I29" s="277"/>
    </row>
    <row r="30" spans="1:10" ht="15">
      <c r="A30" s="81"/>
      <c r="B30" s="80"/>
      <c r="C30" s="80"/>
      <c r="D30" s="80"/>
      <c r="E30" s="80"/>
      <c r="F30" s="38"/>
      <c r="G30"/>
      <c r="H30"/>
      <c r="I30"/>
    </row>
    <row r="31" spans="1:10" s="242" customFormat="1" ht="15" customHeight="1">
      <c r="A31" s="279" t="s">
        <v>517</v>
      </c>
      <c r="B31" s="279"/>
      <c r="C31" s="279"/>
      <c r="D31" s="279"/>
      <c r="E31" s="279"/>
      <c r="F31" s="281" t="s">
        <v>518</v>
      </c>
      <c r="G31" s="281"/>
      <c r="H31" s="239"/>
      <c r="I31" s="240"/>
      <c r="J31" s="241"/>
    </row>
    <row r="32" spans="1:10" s="242" customFormat="1" ht="15" customHeight="1">
      <c r="A32" s="280" t="s">
        <v>519</v>
      </c>
      <c r="B32" s="280"/>
      <c r="C32" s="280"/>
      <c r="D32" s="280"/>
      <c r="E32" s="280"/>
      <c r="F32" s="280"/>
      <c r="G32" s="280"/>
      <c r="H32" s="280"/>
      <c r="I32" s="241"/>
      <c r="J32" s="241"/>
    </row>
    <row r="33" spans="1:9" s="2" customFormat="1" ht="12.75">
      <c r="A33" s="277"/>
      <c r="B33" s="277"/>
      <c r="C33" s="277"/>
      <c r="D33" s="277"/>
      <c r="E33" s="277"/>
      <c r="F33" s="277"/>
      <c r="G33" s="277"/>
      <c r="H33" s="277"/>
      <c r="I33" s="277"/>
    </row>
    <row r="34" spans="1:9" s="2" customFormat="1" ht="12.75">
      <c r="A34" s="277"/>
      <c r="B34" s="277"/>
      <c r="C34" s="277"/>
      <c r="D34" s="277"/>
      <c r="E34" s="277"/>
      <c r="F34" s="277"/>
      <c r="G34" s="277"/>
      <c r="H34" s="277"/>
      <c r="I34" s="277"/>
    </row>
    <row r="35" spans="1:9" s="5" customFormat="1" ht="12.75" customHeight="1">
      <c r="A35" s="277"/>
      <c r="B35" s="277"/>
      <c r="C35" s="277"/>
      <c r="D35" s="277"/>
      <c r="E35" s="277"/>
      <c r="F35" s="277"/>
      <c r="G35" s="277"/>
      <c r="H35" s="277"/>
      <c r="I35" s="277"/>
    </row>
    <row r="36" spans="1:9" s="24" customFormat="1" ht="12.75" customHeight="1">
      <c r="A36" s="376"/>
      <c r="B36" s="376"/>
      <c r="C36" s="376"/>
      <c r="D36" s="376"/>
      <c r="E36" s="376"/>
      <c r="F36" s="376"/>
      <c r="G36" s="376"/>
      <c r="H36" s="376"/>
      <c r="I36" s="376"/>
    </row>
    <row r="37" spans="1:9" ht="186.75" customHeight="1"/>
    <row r="38" spans="1:9" ht="14.25" customHeight="1"/>
    <row r="39" spans="1:9" ht="116.25" customHeight="1"/>
    <row r="40" spans="1:9" ht="42.75" customHeight="1"/>
    <row r="41" spans="1:9" ht="86.25" customHeight="1"/>
    <row r="42" spans="1:9" ht="14.25" customHeight="1"/>
    <row r="43" spans="1:9" ht="57.75" customHeight="1"/>
    <row r="44" spans="1:9" ht="14.25" customHeight="1"/>
    <row r="45" spans="1:9" ht="51.75" customHeight="1"/>
    <row r="47" spans="1:9" ht="14.25" customHeight="1"/>
    <row r="49" ht="33.75" customHeight="1"/>
    <row r="51" ht="14.25" customHeight="1"/>
    <row r="53" ht="14.25" customHeight="1"/>
  </sheetData>
  <mergeCells count="43">
    <mergeCell ref="A1:C1"/>
    <mergeCell ref="D1:I1"/>
    <mergeCell ref="A3:I3"/>
    <mergeCell ref="A4:I4"/>
    <mergeCell ref="A6:C6"/>
    <mergeCell ref="D6:I6"/>
    <mergeCell ref="A17:I17"/>
    <mergeCell ref="A8:C8"/>
    <mergeCell ref="D8:I8"/>
    <mergeCell ref="A10:C10"/>
    <mergeCell ref="D10:I10"/>
    <mergeCell ref="A12:C12"/>
    <mergeCell ref="D12:I12"/>
    <mergeCell ref="A14:I14"/>
    <mergeCell ref="B15:C15"/>
    <mergeCell ref="D15:G15"/>
    <mergeCell ref="B16:C16"/>
    <mergeCell ref="D16:G16"/>
    <mergeCell ref="B22:C22"/>
    <mergeCell ref="D22:G22"/>
    <mergeCell ref="A18:I18"/>
    <mergeCell ref="B19:C19"/>
    <mergeCell ref="D19:G19"/>
    <mergeCell ref="B20:C20"/>
    <mergeCell ref="D20:G20"/>
    <mergeCell ref="B21:C21"/>
    <mergeCell ref="D21:G21"/>
    <mergeCell ref="B23:C23"/>
    <mergeCell ref="D23:G23"/>
    <mergeCell ref="B24:C24"/>
    <mergeCell ref="D24:G24"/>
    <mergeCell ref="B25:C25"/>
    <mergeCell ref="D25:G25"/>
    <mergeCell ref="A29:I29"/>
    <mergeCell ref="A27:C27"/>
    <mergeCell ref="D27:I27"/>
    <mergeCell ref="A31:E31"/>
    <mergeCell ref="F31:G31"/>
    <mergeCell ref="A32:H32"/>
    <mergeCell ref="A36:I36"/>
    <mergeCell ref="A33:I33"/>
    <mergeCell ref="A34:I34"/>
    <mergeCell ref="A35:I35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СР-1-3</vt:lpstr>
      <vt:lpstr>СР-1-4.1</vt:lpstr>
      <vt:lpstr>СР-1-4.2</vt:lpstr>
      <vt:lpstr>СР-1-5</vt:lpstr>
      <vt:lpstr>СР-1-6</vt:lpstr>
      <vt:lpstr>СР-9-2</vt:lpstr>
      <vt:lpstr>'СР-1-3'!Заголовки_для_печати</vt:lpstr>
      <vt:lpstr>'СР-1-3'!Область_печати</vt:lpstr>
      <vt:lpstr>'СР-1-4.1'!Область_печати</vt:lpstr>
      <vt:lpstr>'СР-1-4.2'!Область_печати</vt:lpstr>
      <vt:lpstr>'СР-1-5'!Область_печати</vt:lpstr>
      <vt:lpstr>'СР-9-2'!Область_печати</vt:lpstr>
    </vt:vector>
  </TitlesOfParts>
  <Company>ОАО «НТЦ электроэнергетики»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Demianov_IS</dc:creator>
  <cp:lastModifiedBy>Костянецкая</cp:lastModifiedBy>
  <cp:lastPrinted>2025-12-30T11:42:25Z</cp:lastPrinted>
  <dcterms:created xsi:type="dcterms:W3CDTF">2023-09-27T17:08:44Z</dcterms:created>
  <dcterms:modified xsi:type="dcterms:W3CDTF">2026-01-14T12:12:57Z</dcterms:modified>
</cp:coreProperties>
</file>